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375" windowWidth="11250" windowHeight="9450" tabRatio="631"/>
  </bookViews>
  <sheets>
    <sheet name="9" sheetId="215" r:id="rId1"/>
  </sheets>
  <definedNames>
    <definedName name="_xlnm._FilterDatabase" localSheetId="0" hidden="1">'9'!$C$19:$J$151</definedName>
    <definedName name="_xlnm.Print_Area" localSheetId="0">'9'!$A$1:$J$151</definedName>
  </definedNames>
  <calcPr calcId="125725"/>
</workbook>
</file>

<file path=xl/calcChain.xml><?xml version="1.0" encoding="utf-8"?>
<calcChain xmlns="http://schemas.openxmlformats.org/spreadsheetml/2006/main">
  <c r="J36" i="215"/>
  <c r="E58"/>
  <c r="E56" s="1"/>
  <c r="F58"/>
  <c r="F56" s="1"/>
  <c r="G58"/>
  <c r="G56" s="1"/>
  <c r="H58"/>
  <c r="H56" s="1"/>
  <c r="I58"/>
  <c r="I56" s="1"/>
  <c r="D58"/>
  <c r="D56" s="1"/>
  <c r="E24"/>
  <c r="F24"/>
  <c r="G24"/>
  <c r="H24"/>
  <c r="I24"/>
  <c r="E26"/>
  <c r="F26"/>
  <c r="G26"/>
  <c r="H26"/>
  <c r="I26"/>
  <c r="E34"/>
  <c r="F34"/>
  <c r="G34"/>
  <c r="H34"/>
  <c r="I34"/>
  <c r="G40"/>
  <c r="E44"/>
  <c r="F44"/>
  <c r="G44"/>
  <c r="H44"/>
  <c r="I44"/>
  <c r="E68"/>
  <c r="F68"/>
  <c r="F67" s="1"/>
  <c r="G68"/>
  <c r="H68"/>
  <c r="I68"/>
  <c r="E72"/>
  <c r="F72"/>
  <c r="G72"/>
  <c r="H72"/>
  <c r="H67" s="1"/>
  <c r="I72"/>
  <c r="E75"/>
  <c r="F75"/>
  <c r="G75"/>
  <c r="H75"/>
  <c r="I75"/>
  <c r="E80"/>
  <c r="E79" s="1"/>
  <c r="F80"/>
  <c r="F79" s="1"/>
  <c r="G80"/>
  <c r="G79" s="1"/>
  <c r="H80"/>
  <c r="H79" s="1"/>
  <c r="I80"/>
  <c r="I79" s="1"/>
  <c r="E83"/>
  <c r="F83"/>
  <c r="G83"/>
  <c r="H83"/>
  <c r="I83"/>
  <c r="E86"/>
  <c r="E25" s="1"/>
  <c r="F86"/>
  <c r="F25" s="1"/>
  <c r="G86"/>
  <c r="G25" s="1"/>
  <c r="H86"/>
  <c r="H25" s="1"/>
  <c r="I86"/>
  <c r="I25" s="1"/>
  <c r="E91"/>
  <c r="E27" s="1"/>
  <c r="F91"/>
  <c r="F27" s="1"/>
  <c r="G91"/>
  <c r="G27" s="1"/>
  <c r="H91"/>
  <c r="H27" s="1"/>
  <c r="I91"/>
  <c r="I27" s="1"/>
  <c r="E100"/>
  <c r="F100"/>
  <c r="G100"/>
  <c r="H100"/>
  <c r="I100"/>
  <c r="E103"/>
  <c r="F103"/>
  <c r="G103"/>
  <c r="H103"/>
  <c r="I103"/>
  <c r="E106"/>
  <c r="F106"/>
  <c r="G106"/>
  <c r="H106"/>
  <c r="I106"/>
  <c r="E117"/>
  <c r="E113" s="1"/>
  <c r="E30" s="1"/>
  <c r="F117"/>
  <c r="F113" s="1"/>
  <c r="F30" s="1"/>
  <c r="G117"/>
  <c r="G113" s="1"/>
  <c r="G30" s="1"/>
  <c r="H117"/>
  <c r="H113" s="1"/>
  <c r="H30" s="1"/>
  <c r="I117"/>
  <c r="I113" s="1"/>
  <c r="I30" s="1"/>
  <c r="E126"/>
  <c r="E31" s="1"/>
  <c r="F126"/>
  <c r="F31" s="1"/>
  <c r="G126"/>
  <c r="G31" s="1"/>
  <c r="H126"/>
  <c r="H31" s="1"/>
  <c r="I126"/>
  <c r="I31" s="1"/>
  <c r="E132"/>
  <c r="F132"/>
  <c r="G132"/>
  <c r="H132"/>
  <c r="I132"/>
  <c r="E135"/>
  <c r="F135"/>
  <c r="G135"/>
  <c r="H135"/>
  <c r="I135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E145"/>
  <c r="E35" s="1"/>
  <c r="F145"/>
  <c r="F35" s="1"/>
  <c r="G145"/>
  <c r="G35" s="1"/>
  <c r="H145"/>
  <c r="H35" s="1"/>
  <c r="I145"/>
  <c r="I35" s="1"/>
  <c r="E149"/>
  <c r="E36" s="1"/>
  <c r="F149"/>
  <c r="F36" s="1"/>
  <c r="G149"/>
  <c r="G36" s="1"/>
  <c r="H149"/>
  <c r="H36" s="1"/>
  <c r="I149"/>
  <c r="I36" s="1"/>
  <c r="D149"/>
  <c r="D36" s="1"/>
  <c r="D145"/>
  <c r="D35" s="1"/>
  <c r="D142"/>
  <c r="D138" s="1"/>
  <c r="D33" s="1"/>
  <c r="D135"/>
  <c r="D132"/>
  <c r="D126"/>
  <c r="D31" s="1"/>
  <c r="D117"/>
  <c r="D113" s="1"/>
  <c r="D30" s="1"/>
  <c r="D106"/>
  <c r="D103"/>
  <c r="D100"/>
  <c r="D91"/>
  <c r="D27" s="1"/>
  <c r="D86"/>
  <c r="D25" s="1"/>
  <c r="D83"/>
  <c r="D80"/>
  <c r="D79" s="1"/>
  <c r="D75"/>
  <c r="D72"/>
  <c r="D68"/>
  <c r="D44"/>
  <c r="D40"/>
  <c r="D34"/>
  <c r="D26"/>
  <c r="D24"/>
  <c r="G67" l="1"/>
  <c r="G66" s="1"/>
  <c r="G23" s="1"/>
  <c r="H131"/>
  <c r="H32" s="1"/>
  <c r="H40"/>
  <c r="D39"/>
  <c r="D22" s="1"/>
  <c r="I131"/>
  <c r="I32" s="1"/>
  <c r="E131"/>
  <c r="E32" s="1"/>
  <c r="F131"/>
  <c r="F32" s="1"/>
  <c r="D131"/>
  <c r="D32" s="1"/>
  <c r="G131"/>
  <c r="G32" s="1"/>
  <c r="G99"/>
  <c r="G29" s="1"/>
  <c r="D99"/>
  <c r="D98" s="1"/>
  <c r="H99"/>
  <c r="H29" s="1"/>
  <c r="I99"/>
  <c r="I29" s="1"/>
  <c r="I28" s="1"/>
  <c r="E99"/>
  <c r="E29" s="1"/>
  <c r="E28" s="1"/>
  <c r="F99"/>
  <c r="F29" s="1"/>
  <c r="F28" s="1"/>
  <c r="F66"/>
  <c r="F23" s="1"/>
  <c r="H66"/>
  <c r="H23" s="1"/>
  <c r="I67"/>
  <c r="E67"/>
  <c r="E66" s="1"/>
  <c r="E23" s="1"/>
  <c r="D67"/>
  <c r="D66" s="1"/>
  <c r="D23" s="1"/>
  <c r="G39"/>
  <c r="G22" s="1"/>
  <c r="H39"/>
  <c r="F40"/>
  <c r="F39" s="1"/>
  <c r="F38" s="1"/>
  <c r="I40"/>
  <c r="I39" s="1"/>
  <c r="I22" s="1"/>
  <c r="E40"/>
  <c r="E39" s="1"/>
  <c r="E22" s="1"/>
  <c r="I66"/>
  <c r="I23" s="1"/>
  <c r="E98" l="1"/>
  <c r="D29"/>
  <c r="D28" s="1"/>
  <c r="G38"/>
  <c r="F22"/>
  <c r="F21" s="1"/>
  <c r="F20" s="1"/>
  <c r="H28"/>
  <c r="H98"/>
  <c r="I98"/>
  <c r="G28"/>
  <c r="G98"/>
  <c r="F98"/>
  <c r="F37" s="1"/>
  <c r="H38"/>
  <c r="D38"/>
  <c r="D37" s="1"/>
  <c r="D21"/>
  <c r="G21"/>
  <c r="I21"/>
  <c r="I20" s="1"/>
  <c r="H22"/>
  <c r="H21" s="1"/>
  <c r="E38"/>
  <c r="E37" s="1"/>
  <c r="I38"/>
  <c r="E21"/>
  <c r="E20" s="1"/>
  <c r="H20" l="1"/>
  <c r="D20"/>
  <c r="G37"/>
  <c r="H37"/>
  <c r="I37"/>
  <c r="G20"/>
</calcChain>
</file>

<file path=xl/sharedStrings.xml><?xml version="1.0" encoding="utf-8"?>
<sst xmlns="http://schemas.openxmlformats.org/spreadsheetml/2006/main" count="560" uniqueCount="311">
  <si>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</si>
  <si>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</si>
  <si>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</si>
  <si>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</si>
  <si>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</si>
  <si>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</si>
  <si>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</si>
  <si>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4.2.1</t>
  </si>
  <si>
    <t>4.3.1</t>
  </si>
  <si>
    <t>4.4.1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</si>
  <si>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</si>
  <si>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</si>
  <si>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</si>
  <si>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</si>
  <si>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</si>
  <si>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</si>
  <si>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</si>
  <si>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</si>
  <si>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</si>
  <si>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</si>
  <si>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</si>
  <si>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</si>
  <si>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</si>
  <si>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</si>
  <si>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</si>
  <si>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</si>
  <si>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</si>
  <si>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</si>
  <si>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</si>
  <si>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</si>
  <si>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</si>
  <si>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</si>
  <si>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</si>
  <si>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</si>
  <si>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</si>
  <si>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</si>
  <si>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</si>
  <si>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</si>
  <si>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</si>
  <si>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</si>
  <si>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</si>
  <si>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</si>
  <si>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</si>
  <si>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</si>
  <si>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</si>
  <si>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</si>
  <si>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</si>
  <si>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</si>
  <si>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</si>
  <si>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</si>
  <si>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</si>
  <si>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</si>
  <si>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</si>
  <si>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</si>
  <si>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</si>
  <si>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</si>
  <si>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</si>
  <si>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</si>
  <si>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</si>
  <si>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</si>
  <si>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</si>
  <si>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</si>
  <si>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</si>
  <si>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</si>
  <si>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</si>
  <si>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</si>
  <si>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</si>
  <si>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</si>
  <si>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</si>
  <si>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</si>
  <si>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</si>
  <si>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</si>
  <si>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</si>
  <si>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</si>
  <si>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</si>
  <si>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</si>
  <si>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</si>
  <si>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</si>
  <si>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</si>
  <si>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</si>
  <si>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</si>
  <si>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</si>
  <si>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</si>
  <si>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</si>
  <si>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</si>
  <si>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</si>
  <si>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</si>
  <si>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</si>
  <si>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</si>
  <si>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</si>
  <si>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</si>
  <si>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</si>
  <si>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</si>
  <si>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</si>
  <si>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</si>
  <si>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</si>
  <si>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</si>
  <si>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</si>
  <si>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</si>
  <si>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</si>
  <si>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</si>
  <si>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</si>
  <si>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</si>
  <si>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</si>
  <si>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</si>
  <si>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</si>
  <si>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</si>
  <si>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</si>
  <si>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</si>
  <si>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</si>
  <si>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</si>
  <si>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</si>
  <si>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</si>
  <si>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</si>
  <si>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</si>
  <si>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</si>
  <si>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</si>
  <si>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</si>
  <si>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</si>
  <si>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</si>
  <si>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</si>
  <si>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</si>
  <si>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</si>
  <si>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</si>
  <si>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</si>
  <si>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</si>
  <si>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</si>
  <si>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</si>
  <si>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</si>
  <si>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</si>
  <si>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</si>
  <si>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</si>
  <si>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</si>
  <si>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</si>
  <si>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</si>
  <si>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</si>
  <si>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</si>
  <si>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</si>
  <si>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</si>
  <si>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</si>
  <si>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</si>
  <si>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</si>
  <si>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</si>
  <si>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</si>
  <si>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</si>
  <si>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</si>
  <si>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</si>
  <si>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</si>
  <si>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</si>
  <si>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</si>
  <si>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</si>
  <si>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</si>
  <si>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</si>
  <si>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</si>
  <si>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</si>
  <si>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</si>
  <si>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</si>
  <si>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</si>
  <si>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</si>
  <si>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</si>
  <si>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</si>
  <si>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</si>
  <si>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</si>
  <si>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</si>
  <si>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</si>
  <si>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</si>
  <si>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</si>
  <si>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</si>
  <si>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</si>
  <si>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</si>
  <si>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</si>
  <si>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</si>
  <si>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</si>
  <si>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</si>
  <si>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</si>
  <si>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</si>
  <si>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</si>
  <si>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</si>
  <si>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</si>
  <si>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</si>
  <si>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</si>
  <si>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</si>
  <si>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</si>
  <si>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</si>
  <si>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r>
      <t xml:space="preserve">Перечень показателей энергетической эффективности объектов приведен в соответствии с  </t>
    </r>
    <r>
      <rPr>
        <u/>
        <sz val="12"/>
        <rFont val="Times New Roman"/>
        <family val="1"/>
        <charset val="204"/>
      </rPr>
      <t xml:space="preserve">Постановлением Региональной службы по тарифам и ценам </t>
    </r>
  </si>
  <si>
    <t>Снижение удельного расхода топлива на выработку электрической энергии (к предыдущему периоду)</t>
  </si>
  <si>
    <t>4.5.1</t>
  </si>
  <si>
    <t>4.6.1</t>
  </si>
  <si>
    <t>от 05.05.2016 № 380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</si>
  <si>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</si>
  <si>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 Год раскрытия информации: </t>
    </r>
    <r>
      <rPr>
        <u/>
        <sz val="12"/>
        <rFont val="Times New Roman"/>
        <family val="1"/>
        <charset val="204"/>
      </rPr>
      <t>2020 год</t>
    </r>
  </si>
  <si>
    <t xml:space="preserve">Камчатского края №38 от 15.03.2018 </t>
  </si>
  <si>
    <t>ДЭС-5</t>
  </si>
  <si>
    <t>Снижение относительно величины потерь электрической энергии при передаче</t>
  </si>
  <si>
    <t>Октябрьские РЭС</t>
  </si>
  <si>
    <t>Оснащенность зданий, строений, сооружений, находящихся в собственности, приборами учета</t>
  </si>
  <si>
    <t>Снижение расходов энергетических ресурсов в зданиях, строениях и сооружениях административного, бытового и хозяйственного назначения, эксплуатируемых организацией при осуществлении регулируемого вида деятельности</t>
  </si>
  <si>
    <t>Использование регулируемыми организациями осветительных устройств с использованием светодиодов</t>
  </si>
  <si>
    <t>Электрическая энергия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</si>
  <si>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</si>
  <si>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</si>
  <si>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</si>
  <si>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</si>
  <si>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</si>
  <si>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</si>
  <si>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</si>
  <si>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</si>
  <si>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</si>
  <si>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</si>
  <si>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</si>
  <si>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</si>
  <si>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</si>
  <si>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</si>
  <si>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</si>
  <si>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</si>
  <si>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</si>
  <si>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</si>
  <si>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</si>
  <si>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</si>
  <si>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</si>
  <si>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</si>
  <si>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</si>
  <si>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</si>
  <si>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</si>
  <si>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</si>
  <si>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</si>
  <si>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</si>
  <si>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1.1.2.4.1.1</t>
  </si>
  <si>
    <t>Реконструкция склада-ангара</t>
  </si>
  <si>
    <t>L_КЭС_021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</si>
  <si>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</si>
  <si>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</si>
  <si>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</si>
  <si>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</si>
  <si>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</si>
  <si>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</si>
  <si>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</si>
  <si>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</si>
  <si>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M_КЭС_031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</si>
  <si>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</si>
  <si>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</si>
  <si>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</si>
  <si>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</si>
  <si>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</si>
  <si>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</si>
  <si>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</si>
  <si>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</si>
  <si>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</si>
  <si>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</si>
  <si>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</si>
  <si>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</si>
  <si>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</si>
  <si>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</si>
  <si>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</si>
  <si>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</si>
  <si>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</si>
  <si>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</si>
  <si>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</si>
  <si>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</si>
  <si>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</si>
  <si>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</si>
  <si>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</si>
  <si>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</si>
  <si>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</si>
  <si>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</si>
  <si>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</si>
  <si>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</si>
  <si>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</si>
  <si>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</si>
  <si>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</si>
  <si>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</si>
  <si>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</si>
  <si>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</si>
  <si>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</si>
  <si>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</si>
  <si>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</si>
  <si>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</si>
  <si>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</si>
  <si>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</si>
  <si>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</si>
  <si>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</si>
  <si>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</si>
  <si>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</si>
  <si>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</si>
  <si>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</si>
  <si>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</si>
  <si>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</si>
  <si>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</si>
  <si>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</si>
  <si>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</si>
  <si>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</si>
  <si>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</si>
  <si>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</si>
  <si>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</si>
  <si>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</si>
  <si>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</si>
  <si>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</si>
  <si>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</si>
  <si>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</si>
  <si>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</si>
  <si>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</si>
  <si>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</si>
  <si>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</si>
  <si>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</si>
  <si>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Требования отсутствуют</t>
  </si>
  <si>
    <t>Требования соответствуют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</si>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</sst>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  <numFmt numFmtId="169" formatCode="#,##0.00_ ;\-#,##0.00\ "/>
  </numFmts>
  <fonts count="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4">
    <xf numFmtId="0" fontId="0" fillId="0" borderId="0" xfId="0"/>
    <xf numFmtId="0" fontId="12" fillId="0" borderId="0" xfId="46" applyFont="1" applyFill="1" applyBorder="1" applyAlignment="1"/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11" fillId="0" borderId="0" xfId="37" applyFont="1" applyFill="1"/>
    <xf numFmtId="0" fontId="11" fillId="0" borderId="0" xfId="37" applyFont="1" applyFill="1" applyAlignment="1">
      <alignment vertical="center"/>
    </xf>
    <xf numFmtId="0" fontId="11" fillId="0" borderId="0" xfId="37" applyFont="1" applyFill="1" applyBorder="1"/>
    <xf numFmtId="0" fontId="12" fillId="0" borderId="0" xfId="46" applyFont="1" applyFill="1" applyBorder="1" applyAlignment="1">
      <alignment horizontal="center"/>
    </xf>
    <xf numFmtId="0" fontId="12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2" fillId="0" borderId="0" xfId="44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39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2" fillId="0" borderId="10" xfId="55" applyNumberFormat="1" applyFont="1" applyFill="1" applyBorder="1" applyAlignment="1">
      <alignment horizontal="center" vertical="center"/>
    </xf>
    <xf numFmtId="167" fontId="40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40" fillId="25" borderId="10" xfId="55" applyNumberFormat="1" applyFont="1" applyFill="1" applyBorder="1" applyAlignment="1">
      <alignment horizontal="center" vertical="center" wrapText="1"/>
    </xf>
    <xf numFmtId="167" fontId="40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 wrapText="1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0" fontId="11" fillId="24" borderId="0" xfId="37" applyFont="1" applyFill="1"/>
    <xf numFmtId="0" fontId="11" fillId="25" borderId="0" xfId="37" applyFont="1" applyFill="1"/>
    <xf numFmtId="0" fontId="11" fillId="27" borderId="0" xfId="37" applyFont="1" applyFill="1"/>
    <xf numFmtId="0" fontId="11" fillId="26" borderId="0" xfId="37" applyFont="1" applyFill="1"/>
    <xf numFmtId="0" fontId="12" fillId="24" borderId="10" xfId="0" applyFont="1" applyFill="1" applyBorder="1" applyAlignment="1">
      <alignment horizontal="center" vertical="center" wrapText="1"/>
    </xf>
    <xf numFmtId="164" fontId="12" fillId="25" borderId="10" xfId="0" applyNumberFormat="1" applyFont="1" applyFill="1" applyBorder="1" applyAlignment="1">
      <alignment horizontal="center" vertical="center" wrapText="1"/>
    </xf>
    <xf numFmtId="164" fontId="12" fillId="26" borderId="10" xfId="0" applyNumberFormat="1" applyFont="1" applyFill="1" applyBorder="1" applyAlignment="1">
      <alignment horizontal="center" vertical="center" wrapText="1"/>
    </xf>
    <xf numFmtId="164" fontId="12" fillId="28" borderId="10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center" vertical="center" wrapText="1"/>
    </xf>
    <xf numFmtId="164" fontId="11" fillId="25" borderId="10" xfId="0" applyNumberFormat="1" applyFont="1" applyFill="1" applyBorder="1" applyAlignment="1">
      <alignment horizontal="center" vertical="center" wrapText="1"/>
    </xf>
    <xf numFmtId="0" fontId="12" fillId="26" borderId="10" xfId="0" applyFont="1" applyFill="1" applyBorder="1" applyAlignment="1">
      <alignment horizontal="center" vertical="center" wrapText="1"/>
    </xf>
    <xf numFmtId="4" fontId="12" fillId="26" borderId="10" xfId="0" applyNumberFormat="1" applyFont="1" applyFill="1" applyBorder="1" applyAlignment="1">
      <alignment horizontal="center" vertical="center" wrapText="1"/>
    </xf>
    <xf numFmtId="169" fontId="12" fillId="26" borderId="10" xfId="0" applyNumberFormat="1" applyFont="1" applyFill="1" applyBorder="1" applyAlignment="1">
      <alignment horizontal="center" vertical="center" wrapText="1"/>
    </xf>
    <xf numFmtId="0" fontId="12" fillId="27" borderId="10" xfId="0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11" fillId="25" borderId="12" xfId="0" applyNumberFormat="1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11" fillId="0" borderId="0" xfId="44" applyFont="1" applyFill="1" applyBorder="1" applyAlignment="1">
      <alignment horizontal="center" vertical="center"/>
    </xf>
    <xf numFmtId="0" fontId="11" fillId="26" borderId="12" xfId="0" applyFont="1" applyFill="1" applyBorder="1" applyAlignment="1">
      <alignment horizontal="center" vertical="center" wrapText="1"/>
    </xf>
    <xf numFmtId="0" fontId="11" fillId="26" borderId="13" xfId="0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vertical="top" wrapText="1"/>
    </xf>
    <xf numFmtId="0" fontId="12" fillId="0" borderId="11" xfId="46" applyFont="1" applyFill="1" applyBorder="1" applyAlignment="1">
      <alignment horizont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51"/>
  <sheetViews>
    <sheetView tabSelected="1" view="pageBreakPreview" zoomScale="55" zoomScaleNormal="55" zoomScaleSheetLayoutView="55" workbookViewId="0">
      <selection activeCell="C20" sqref="C20:C151"/>
    </sheetView>
  </sheetViews>
  <sheetFormatPr defaultRowHeight="15.75"/>
  <cols>
    <col min="1" max="1" width="12" style="4" customWidth="1"/>
    <col min="2" max="2" width="65.75" style="4" customWidth="1"/>
    <col min="3" max="3" width="17.625" style="4" customWidth="1"/>
    <col min="4" max="4" width="28.625" style="4" customWidth="1"/>
    <col min="5" max="5" width="30.75" style="4" customWidth="1"/>
    <col min="6" max="6" width="31.375" style="4" customWidth="1"/>
    <col min="7" max="7" width="44.75" style="4" customWidth="1"/>
    <col min="8" max="8" width="31.625" style="4" customWidth="1"/>
    <col min="9" max="9" width="34.5" style="4" customWidth="1"/>
    <col min="10" max="10" width="35.375" style="4" customWidth="1"/>
    <col min="11" max="11" width="4.625" style="4" customWidth="1"/>
    <col min="12" max="12" width="4.375" style="4" customWidth="1"/>
    <col min="13" max="14" width="3.375" style="4" customWidth="1"/>
    <col min="15" max="15" width="4.125" style="4" customWidth="1"/>
    <col min="16" max="18" width="5.75" style="4" customWidth="1"/>
    <col min="19" max="19" width="3.875" style="4" customWidth="1"/>
    <col min="20" max="20" width="4.5" style="4" customWidth="1"/>
    <col min="21" max="21" width="3.875" style="4" customWidth="1"/>
    <col min="22" max="22" width="4.375" style="4" customWidth="1"/>
    <col min="23" max="25" width="5.75" style="4" customWidth="1"/>
    <col min="26" max="26" width="6.125" style="4" customWidth="1"/>
    <col min="27" max="27" width="5.75" style="4" customWidth="1"/>
    <col min="28" max="28" width="6.5" style="4" customWidth="1"/>
    <col min="29" max="29" width="3.5" style="4" customWidth="1"/>
    <col min="30" max="30" width="5.75" style="4" customWidth="1"/>
    <col min="31" max="31" width="16.125" style="4" customWidth="1"/>
    <col min="32" max="32" width="21.25" style="4" customWidth="1"/>
    <col min="33" max="33" width="12.625" style="4" customWidth="1"/>
    <col min="34" max="34" width="22.375" style="4" customWidth="1"/>
    <col min="35" max="35" width="10.875" style="4" customWidth="1"/>
    <col min="36" max="36" width="17.375" style="4" customWidth="1"/>
    <col min="37" max="38" width="4.125" style="4" customWidth="1"/>
    <col min="39" max="39" width="3.75" style="4" customWidth="1"/>
    <col min="40" max="40" width="3.875" style="4" customWidth="1"/>
    <col min="41" max="41" width="4.5" style="4" customWidth="1"/>
    <col min="42" max="42" width="5" style="4" customWidth="1"/>
    <col min="43" max="43" width="5.5" style="4" customWidth="1"/>
    <col min="44" max="44" width="5.75" style="4" customWidth="1"/>
    <col min="45" max="45" width="5.5" style="4" customWidth="1"/>
    <col min="46" max="47" width="5" style="4" customWidth="1"/>
    <col min="48" max="48" width="12.875" style="4" customWidth="1"/>
    <col min="49" max="58" width="5" style="4" customWidth="1"/>
    <col min="59" max="16384" width="9" style="4"/>
  </cols>
  <sheetData>
    <row r="1" spans="1:48" ht="18.75">
      <c r="J1" s="2" t="s">
        <v>13</v>
      </c>
    </row>
    <row r="2" spans="1:48" ht="18.75">
      <c r="J2" s="3" t="s">
        <v>0</v>
      </c>
    </row>
    <row r="3" spans="1:48" ht="18.75">
      <c r="J3" s="3" t="s">
        <v>188</v>
      </c>
    </row>
    <row r="4" spans="1:48">
      <c r="A4" s="64" t="s">
        <v>14</v>
      </c>
      <c r="B4" s="64"/>
      <c r="C4" s="64"/>
      <c r="D4" s="64"/>
      <c r="E4" s="64"/>
      <c r="F4" s="64"/>
      <c r="G4" s="64"/>
      <c r="H4" s="64"/>
      <c r="I4" s="64"/>
      <c r="J4" s="64"/>
    </row>
    <row r="5" spans="1:48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48">
      <c r="A6" s="65" t="s">
        <v>189</v>
      </c>
      <c r="B6" s="65"/>
      <c r="C6" s="65"/>
      <c r="D6" s="65"/>
      <c r="E6" s="65"/>
      <c r="F6" s="65"/>
      <c r="G6" s="65"/>
      <c r="H6" s="65"/>
      <c r="I6" s="65"/>
      <c r="J6" s="65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>
      <c r="A7" s="65" t="s">
        <v>10</v>
      </c>
      <c r="B7" s="65"/>
      <c r="C7" s="65"/>
      <c r="D7" s="65"/>
      <c r="E7" s="65"/>
      <c r="F7" s="65"/>
      <c r="G7" s="65"/>
      <c r="H7" s="65"/>
      <c r="I7" s="65"/>
      <c r="J7" s="65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</row>
    <row r="8" spans="1:48">
      <c r="A8" s="14"/>
      <c r="B8" s="14"/>
      <c r="C8" s="14"/>
      <c r="D8" s="14"/>
      <c r="E8" s="14"/>
      <c r="F8" s="14"/>
      <c r="G8" s="14"/>
      <c r="H8" s="14"/>
      <c r="I8" s="14"/>
      <c r="J8" s="14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 spans="1:48">
      <c r="A9" s="66" t="s">
        <v>190</v>
      </c>
      <c r="B9" s="66"/>
      <c r="C9" s="66"/>
      <c r="D9" s="66"/>
      <c r="E9" s="66"/>
      <c r="F9" s="66"/>
      <c r="G9" s="66"/>
      <c r="H9" s="66"/>
      <c r="I9" s="66"/>
      <c r="J9" s="66"/>
    </row>
    <row r="10" spans="1:48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48" ht="16.5" customHeight="1">
      <c r="A11" s="63" t="s">
        <v>184</v>
      </c>
      <c r="B11" s="63"/>
      <c r="C11" s="63"/>
      <c r="D11" s="63"/>
      <c r="E11" s="63"/>
      <c r="F11" s="63"/>
      <c r="G11" s="63"/>
      <c r="H11" s="63"/>
      <c r="I11" s="63"/>
      <c r="J11" s="63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ht="16.5" customHeight="1">
      <c r="A12" s="62" t="s">
        <v>191</v>
      </c>
      <c r="B12" s="63"/>
      <c r="C12" s="63"/>
      <c r="D12" s="63"/>
      <c r="E12" s="63"/>
      <c r="F12" s="63"/>
      <c r="G12" s="63"/>
      <c r="H12" s="63"/>
      <c r="I12" s="63"/>
      <c r="J12" s="63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</row>
    <row r="13" spans="1:48">
      <c r="A13" s="70" t="s">
        <v>11</v>
      </c>
      <c r="B13" s="70"/>
      <c r="C13" s="70"/>
      <c r="D13" s="70"/>
      <c r="E13" s="70"/>
      <c r="F13" s="70"/>
      <c r="G13" s="70"/>
      <c r="H13" s="70"/>
      <c r="I13" s="70"/>
      <c r="J13" s="7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 spans="1:48">
      <c r="A14" s="71"/>
      <c r="B14" s="71"/>
      <c r="C14" s="71"/>
      <c r="D14" s="71"/>
      <c r="E14" s="7"/>
      <c r="F14" s="7"/>
      <c r="G14" s="7"/>
      <c r="H14" s="7"/>
      <c r="I14" s="7"/>
      <c r="J14" s="1"/>
      <c r="K14" s="1"/>
      <c r="L14" s="1"/>
      <c r="M14" s="1"/>
      <c r="N14" s="1"/>
      <c r="O14" s="1"/>
      <c r="P14" s="1"/>
      <c r="Q14" s="1"/>
      <c r="R14" s="1"/>
    </row>
    <row r="15" spans="1:48" ht="57" customHeight="1">
      <c r="A15" s="72" t="s">
        <v>6</v>
      </c>
      <c r="B15" s="72" t="s">
        <v>2</v>
      </c>
      <c r="C15" s="72" t="s">
        <v>12</v>
      </c>
      <c r="D15" s="72" t="s">
        <v>5</v>
      </c>
      <c r="E15" s="72"/>
      <c r="F15" s="72"/>
      <c r="G15" s="72"/>
      <c r="H15" s="72"/>
      <c r="I15" s="72"/>
      <c r="J15" s="73" t="s">
        <v>1</v>
      </c>
      <c r="K15" s="6"/>
      <c r="L15" s="6"/>
      <c r="M15" s="6"/>
      <c r="N15" s="6"/>
      <c r="O15" s="6"/>
      <c r="P15" s="6"/>
      <c r="Q15" s="6"/>
      <c r="R15" s="6"/>
    </row>
    <row r="16" spans="1:48" ht="57" customHeight="1">
      <c r="A16" s="72"/>
      <c r="B16" s="72"/>
      <c r="C16" s="72"/>
      <c r="D16" s="69" t="s">
        <v>185</v>
      </c>
      <c r="E16" s="69" t="s">
        <v>193</v>
      </c>
      <c r="F16" s="69" t="s">
        <v>195</v>
      </c>
      <c r="G16" s="69" t="s">
        <v>196</v>
      </c>
      <c r="H16" s="69" t="s">
        <v>197</v>
      </c>
      <c r="I16" s="69" t="s">
        <v>198</v>
      </c>
      <c r="J16" s="73"/>
    </row>
    <row r="17" spans="1:10" ht="75.75" customHeight="1">
      <c r="A17" s="72"/>
      <c r="B17" s="72"/>
      <c r="C17" s="72"/>
      <c r="D17" s="69"/>
      <c r="E17" s="69"/>
      <c r="F17" s="69"/>
      <c r="G17" s="69"/>
      <c r="H17" s="69"/>
      <c r="I17" s="69"/>
      <c r="J17" s="73"/>
    </row>
    <row r="18" spans="1:10">
      <c r="A18" s="72"/>
      <c r="B18" s="72"/>
      <c r="C18" s="72"/>
      <c r="D18" s="15" t="s">
        <v>192</v>
      </c>
      <c r="E18" s="15" t="s">
        <v>194</v>
      </c>
      <c r="F18" s="15" t="s">
        <v>194</v>
      </c>
      <c r="G18" s="15" t="s">
        <v>194</v>
      </c>
      <c r="H18" s="15" t="s">
        <v>194</v>
      </c>
      <c r="I18" s="15" t="s">
        <v>194</v>
      </c>
      <c r="J18" s="73"/>
    </row>
    <row r="19" spans="1:10">
      <c r="A19" s="11">
        <v>1</v>
      </c>
      <c r="B19" s="11">
        <v>2</v>
      </c>
      <c r="C19" s="11">
        <v>3</v>
      </c>
      <c r="D19" s="12" t="s">
        <v>4</v>
      </c>
      <c r="E19" s="12" t="s">
        <v>7</v>
      </c>
      <c r="F19" s="12" t="s">
        <v>8</v>
      </c>
      <c r="G19" s="12" t="s">
        <v>9</v>
      </c>
      <c r="H19" s="12" t="s">
        <v>186</v>
      </c>
      <c r="I19" s="12" t="s">
        <v>187</v>
      </c>
      <c r="J19" s="12" t="s">
        <v>3</v>
      </c>
    </row>
    <row r="20" spans="1:10" s="44" customFormat="1">
      <c r="A20" s="16" t="s">
        <v>15</v>
      </c>
      <c r="B20" s="17" t="s">
        <v>104</v>
      </c>
      <c r="C20" s="16" t="s">
        <v>182</v>
      </c>
      <c r="D20" s="36">
        <f t="shared" ref="D20:I20" si="0">D21+D28+D36</f>
        <v>0</v>
      </c>
      <c r="E20" s="36">
        <f t="shared" si="0"/>
        <v>0</v>
      </c>
      <c r="F20" s="36">
        <f t="shared" si="0"/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48" t="s">
        <v>183</v>
      </c>
    </row>
    <row r="21" spans="1:10" s="45" customFormat="1" ht="47.25">
      <c r="A21" s="18" t="s">
        <v>16</v>
      </c>
      <c r="B21" s="19" t="s">
        <v>105</v>
      </c>
      <c r="C21" s="18" t="s">
        <v>182</v>
      </c>
      <c r="D21" s="37">
        <f t="shared" ref="D21:I21" si="1">D22+D23+D24+D25+D26+D27</f>
        <v>0</v>
      </c>
      <c r="E21" s="37">
        <f t="shared" si="1"/>
        <v>0</v>
      </c>
      <c r="F21" s="37">
        <f t="shared" si="1"/>
        <v>0</v>
      </c>
      <c r="G21" s="37">
        <f t="shared" si="1"/>
        <v>0</v>
      </c>
      <c r="H21" s="37">
        <f t="shared" si="1"/>
        <v>0</v>
      </c>
      <c r="I21" s="37">
        <f t="shared" si="1"/>
        <v>0</v>
      </c>
      <c r="J21" s="49" t="s">
        <v>183</v>
      </c>
    </row>
    <row r="22" spans="1:10" s="45" customFormat="1">
      <c r="A22" s="18" t="s">
        <v>47</v>
      </c>
      <c r="B22" s="19" t="s">
        <v>106</v>
      </c>
      <c r="C22" s="18" t="s">
        <v>182</v>
      </c>
      <c r="D22" s="37">
        <f t="shared" ref="D22:I22" si="2">D39</f>
        <v>0</v>
      </c>
      <c r="E22" s="37">
        <f t="shared" si="2"/>
        <v>0</v>
      </c>
      <c r="F22" s="37">
        <f t="shared" si="2"/>
        <v>0</v>
      </c>
      <c r="G22" s="37">
        <f t="shared" si="2"/>
        <v>0</v>
      </c>
      <c r="H22" s="37">
        <f t="shared" si="2"/>
        <v>0</v>
      </c>
      <c r="I22" s="37">
        <f t="shared" si="2"/>
        <v>0</v>
      </c>
      <c r="J22" s="49" t="s">
        <v>183</v>
      </c>
    </row>
    <row r="23" spans="1:10" s="45" customFormat="1">
      <c r="A23" s="18" t="s">
        <v>48</v>
      </c>
      <c r="B23" s="19" t="s">
        <v>107</v>
      </c>
      <c r="C23" s="18" t="s">
        <v>182</v>
      </c>
      <c r="D23" s="37">
        <f t="shared" ref="D23:I23" si="3">D66</f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49" t="s">
        <v>183</v>
      </c>
    </row>
    <row r="24" spans="1:10" s="45" customFormat="1" ht="47.25" hidden="1" customHeight="1">
      <c r="A24" s="18" t="s">
        <v>49</v>
      </c>
      <c r="B24" s="19" t="s">
        <v>108</v>
      </c>
      <c r="C24" s="18" t="s">
        <v>182</v>
      </c>
      <c r="D24" s="37">
        <f t="shared" ref="D24:I24" si="4">D47</f>
        <v>0</v>
      </c>
      <c r="E24" s="37">
        <f t="shared" si="4"/>
        <v>0</v>
      </c>
      <c r="F24" s="37">
        <f t="shared" si="4"/>
        <v>0</v>
      </c>
      <c r="G24" s="37">
        <f t="shared" si="4"/>
        <v>0</v>
      </c>
      <c r="H24" s="37">
        <f t="shared" si="4"/>
        <v>0</v>
      </c>
      <c r="I24" s="37">
        <f t="shared" si="4"/>
        <v>0</v>
      </c>
      <c r="J24" s="49" t="s">
        <v>183</v>
      </c>
    </row>
    <row r="25" spans="1:10" s="45" customFormat="1" ht="31.5">
      <c r="A25" s="18" t="s">
        <v>50</v>
      </c>
      <c r="B25" s="19" t="s">
        <v>109</v>
      </c>
      <c r="C25" s="18" t="s">
        <v>182</v>
      </c>
      <c r="D25" s="37">
        <f t="shared" ref="D25:I25" si="5">D86</f>
        <v>0</v>
      </c>
      <c r="E25" s="37">
        <f t="shared" si="5"/>
        <v>0</v>
      </c>
      <c r="F25" s="37">
        <f t="shared" si="5"/>
        <v>0</v>
      </c>
      <c r="G25" s="37">
        <f t="shared" si="5"/>
        <v>0</v>
      </c>
      <c r="H25" s="37">
        <f t="shared" si="5"/>
        <v>0</v>
      </c>
      <c r="I25" s="37">
        <f t="shared" si="5"/>
        <v>0</v>
      </c>
      <c r="J25" s="49" t="s">
        <v>183</v>
      </c>
    </row>
    <row r="26" spans="1:10" s="45" customFormat="1" ht="31.5" hidden="1" customHeight="1">
      <c r="A26" s="18" t="s">
        <v>51</v>
      </c>
      <c r="B26" s="19" t="s">
        <v>110</v>
      </c>
      <c r="C26" s="18" t="s">
        <v>182</v>
      </c>
      <c r="D26" s="37">
        <f t="shared" ref="D26:I27" si="6">D90</f>
        <v>0</v>
      </c>
      <c r="E26" s="37">
        <f t="shared" si="6"/>
        <v>0</v>
      </c>
      <c r="F26" s="37">
        <f t="shared" si="6"/>
        <v>0</v>
      </c>
      <c r="G26" s="37">
        <f t="shared" si="6"/>
        <v>0</v>
      </c>
      <c r="H26" s="37">
        <f t="shared" si="6"/>
        <v>0</v>
      </c>
      <c r="I26" s="37">
        <f t="shared" si="6"/>
        <v>0</v>
      </c>
      <c r="J26" s="49" t="s">
        <v>183</v>
      </c>
    </row>
    <row r="27" spans="1:10" s="45" customFormat="1">
      <c r="A27" s="18" t="s">
        <v>52</v>
      </c>
      <c r="B27" s="19" t="s">
        <v>111</v>
      </c>
      <c r="C27" s="18" t="s">
        <v>182</v>
      </c>
      <c r="D27" s="37">
        <f t="shared" si="6"/>
        <v>0</v>
      </c>
      <c r="E27" s="37">
        <f t="shared" si="6"/>
        <v>0</v>
      </c>
      <c r="F27" s="37">
        <f t="shared" si="6"/>
        <v>0</v>
      </c>
      <c r="G27" s="37">
        <f t="shared" si="6"/>
        <v>0</v>
      </c>
      <c r="H27" s="37">
        <f t="shared" si="6"/>
        <v>0</v>
      </c>
      <c r="I27" s="37">
        <f t="shared" si="6"/>
        <v>0</v>
      </c>
      <c r="J27" s="49" t="s">
        <v>183</v>
      </c>
    </row>
    <row r="28" spans="1:10" s="47" customFormat="1" ht="31.5">
      <c r="A28" s="20" t="s">
        <v>17</v>
      </c>
      <c r="B28" s="21" t="s">
        <v>112</v>
      </c>
      <c r="C28" s="20" t="s">
        <v>182</v>
      </c>
      <c r="D28" s="38">
        <f t="shared" ref="D28:I28" si="7">D29+D30+D31+D32+D33+D34+D35</f>
        <v>0</v>
      </c>
      <c r="E28" s="38">
        <f t="shared" si="7"/>
        <v>0</v>
      </c>
      <c r="F28" s="38">
        <f t="shared" si="7"/>
        <v>0</v>
      </c>
      <c r="G28" s="38">
        <f t="shared" si="7"/>
        <v>0</v>
      </c>
      <c r="H28" s="38">
        <f t="shared" si="7"/>
        <v>0</v>
      </c>
      <c r="I28" s="38">
        <f t="shared" si="7"/>
        <v>0</v>
      </c>
      <c r="J28" s="50" t="s">
        <v>183</v>
      </c>
    </row>
    <row r="29" spans="1:10" s="47" customFormat="1" ht="15.75" hidden="1" customHeight="1">
      <c r="A29" s="20" t="s">
        <v>53</v>
      </c>
      <c r="B29" s="21" t="s">
        <v>113</v>
      </c>
      <c r="C29" s="20" t="s">
        <v>182</v>
      </c>
      <c r="D29" s="38">
        <f t="shared" ref="D29:I29" si="8">D99</f>
        <v>0</v>
      </c>
      <c r="E29" s="38">
        <f t="shared" si="8"/>
        <v>0</v>
      </c>
      <c r="F29" s="38">
        <f t="shared" si="8"/>
        <v>0</v>
      </c>
      <c r="G29" s="38">
        <f t="shared" si="8"/>
        <v>0</v>
      </c>
      <c r="H29" s="38">
        <f t="shared" si="8"/>
        <v>0</v>
      </c>
      <c r="I29" s="38">
        <f t="shared" si="8"/>
        <v>0</v>
      </c>
      <c r="J29" s="50" t="s">
        <v>183</v>
      </c>
    </row>
    <row r="30" spans="1:10" s="47" customFormat="1">
      <c r="A30" s="20" t="s">
        <v>54</v>
      </c>
      <c r="B30" s="21" t="s">
        <v>114</v>
      </c>
      <c r="C30" s="20" t="s">
        <v>182</v>
      </c>
      <c r="D30" s="38">
        <f t="shared" ref="D30:I30" si="9">D113</f>
        <v>0</v>
      </c>
      <c r="E30" s="38">
        <f t="shared" si="9"/>
        <v>0</v>
      </c>
      <c r="F30" s="38">
        <f t="shared" si="9"/>
        <v>0</v>
      </c>
      <c r="G30" s="38">
        <f t="shared" si="9"/>
        <v>0</v>
      </c>
      <c r="H30" s="38">
        <f t="shared" si="9"/>
        <v>0</v>
      </c>
      <c r="I30" s="38">
        <f t="shared" si="9"/>
        <v>0</v>
      </c>
      <c r="J30" s="50" t="s">
        <v>183</v>
      </c>
    </row>
    <row r="31" spans="1:10" s="47" customFormat="1" ht="15.75" hidden="1" customHeight="1">
      <c r="A31" s="20" t="s">
        <v>55</v>
      </c>
      <c r="B31" s="21" t="s">
        <v>115</v>
      </c>
      <c r="C31" s="20" t="s">
        <v>182</v>
      </c>
      <c r="D31" s="38">
        <f t="shared" ref="D31:I31" si="10">D126</f>
        <v>0</v>
      </c>
      <c r="E31" s="38">
        <f t="shared" si="10"/>
        <v>0</v>
      </c>
      <c r="F31" s="38">
        <f t="shared" si="10"/>
        <v>0</v>
      </c>
      <c r="G31" s="38">
        <f t="shared" si="10"/>
        <v>0</v>
      </c>
      <c r="H31" s="38">
        <f t="shared" si="10"/>
        <v>0</v>
      </c>
      <c r="I31" s="38">
        <f t="shared" si="10"/>
        <v>0</v>
      </c>
      <c r="J31" s="50" t="s">
        <v>183</v>
      </c>
    </row>
    <row r="32" spans="1:10" s="47" customFormat="1" ht="31.5" hidden="1" customHeight="1">
      <c r="A32" s="20" t="s">
        <v>56</v>
      </c>
      <c r="B32" s="21" t="s">
        <v>116</v>
      </c>
      <c r="C32" s="20" t="s">
        <v>182</v>
      </c>
      <c r="D32" s="38">
        <f t="shared" ref="D32:I32" si="11">D131</f>
        <v>0</v>
      </c>
      <c r="E32" s="38">
        <f t="shared" si="11"/>
        <v>0</v>
      </c>
      <c r="F32" s="38">
        <f t="shared" si="11"/>
        <v>0</v>
      </c>
      <c r="G32" s="38">
        <f t="shared" si="11"/>
        <v>0</v>
      </c>
      <c r="H32" s="38">
        <f t="shared" si="11"/>
        <v>0</v>
      </c>
      <c r="I32" s="38">
        <f t="shared" si="11"/>
        <v>0</v>
      </c>
      <c r="J32" s="50" t="s">
        <v>183</v>
      </c>
    </row>
    <row r="33" spans="1:10" s="47" customFormat="1">
      <c r="A33" s="20" t="s">
        <v>57</v>
      </c>
      <c r="B33" s="21" t="s">
        <v>117</v>
      </c>
      <c r="C33" s="20" t="s">
        <v>182</v>
      </c>
      <c r="D33" s="38">
        <f t="shared" ref="D33:I33" si="12">D138</f>
        <v>0</v>
      </c>
      <c r="E33" s="38">
        <f t="shared" si="12"/>
        <v>0</v>
      </c>
      <c r="F33" s="38">
        <f t="shared" si="12"/>
        <v>0</v>
      </c>
      <c r="G33" s="38">
        <f t="shared" si="12"/>
        <v>0</v>
      </c>
      <c r="H33" s="38">
        <f t="shared" si="12"/>
        <v>0</v>
      </c>
      <c r="I33" s="38">
        <f t="shared" si="12"/>
        <v>0</v>
      </c>
      <c r="J33" s="50" t="s">
        <v>183</v>
      </c>
    </row>
    <row r="34" spans="1:10" s="47" customFormat="1" ht="31.5" hidden="1" customHeight="1">
      <c r="A34" s="20" t="s">
        <v>58</v>
      </c>
      <c r="B34" s="21" t="s">
        <v>110</v>
      </c>
      <c r="C34" s="20" t="s">
        <v>182</v>
      </c>
      <c r="D34" s="38">
        <f t="shared" ref="D34:I35" si="13">D144</f>
        <v>0</v>
      </c>
      <c r="E34" s="38">
        <f t="shared" si="13"/>
        <v>0</v>
      </c>
      <c r="F34" s="38">
        <f t="shared" si="13"/>
        <v>0</v>
      </c>
      <c r="G34" s="38">
        <f t="shared" si="13"/>
        <v>0</v>
      </c>
      <c r="H34" s="38">
        <f t="shared" si="13"/>
        <v>0</v>
      </c>
      <c r="I34" s="38">
        <f t="shared" si="13"/>
        <v>0</v>
      </c>
      <c r="J34" s="50" t="s">
        <v>183</v>
      </c>
    </row>
    <row r="35" spans="1:10" s="47" customFormat="1">
      <c r="A35" s="20" t="s">
        <v>59</v>
      </c>
      <c r="B35" s="21" t="s">
        <v>111</v>
      </c>
      <c r="C35" s="20" t="s">
        <v>182</v>
      </c>
      <c r="D35" s="38">
        <f t="shared" si="13"/>
        <v>0</v>
      </c>
      <c r="E35" s="38">
        <f t="shared" si="13"/>
        <v>0</v>
      </c>
      <c r="F35" s="38">
        <f t="shared" si="13"/>
        <v>0</v>
      </c>
      <c r="G35" s="38">
        <f t="shared" si="13"/>
        <v>0</v>
      </c>
      <c r="H35" s="38">
        <f t="shared" si="13"/>
        <v>0</v>
      </c>
      <c r="I35" s="38">
        <f t="shared" si="13"/>
        <v>0</v>
      </c>
      <c r="J35" s="50" t="s">
        <v>183</v>
      </c>
    </row>
    <row r="36" spans="1:10" s="46" customFormat="1">
      <c r="A36" s="22">
        <v>0.3</v>
      </c>
      <c r="B36" s="23" t="s">
        <v>118</v>
      </c>
      <c r="C36" s="33" t="s">
        <v>182</v>
      </c>
      <c r="D36" s="42">
        <f t="shared" ref="D36:I36" si="14">D149</f>
        <v>0</v>
      </c>
      <c r="E36" s="42">
        <f t="shared" si="14"/>
        <v>0</v>
      </c>
      <c r="F36" s="42">
        <f t="shared" si="14"/>
        <v>0</v>
      </c>
      <c r="G36" s="42">
        <f t="shared" si="14"/>
        <v>0</v>
      </c>
      <c r="H36" s="42">
        <f t="shared" si="14"/>
        <v>0</v>
      </c>
      <c r="I36" s="42">
        <f t="shared" si="14"/>
        <v>0</v>
      </c>
      <c r="J36" s="51" t="str">
        <f>J149</f>
        <v>нд</v>
      </c>
    </row>
    <row r="37" spans="1:10">
      <c r="A37" s="24" t="s">
        <v>18</v>
      </c>
      <c r="B37" s="25" t="s">
        <v>199</v>
      </c>
      <c r="C37" s="24" t="s">
        <v>182</v>
      </c>
      <c r="D37" s="39">
        <f t="shared" ref="D37:I37" si="15">D38+D98+D149</f>
        <v>0</v>
      </c>
      <c r="E37" s="39">
        <f t="shared" si="15"/>
        <v>0</v>
      </c>
      <c r="F37" s="39">
        <f t="shared" si="15"/>
        <v>0</v>
      </c>
      <c r="G37" s="39">
        <f t="shared" si="15"/>
        <v>0</v>
      </c>
      <c r="H37" s="39">
        <f t="shared" si="15"/>
        <v>0</v>
      </c>
      <c r="I37" s="39">
        <f t="shared" si="15"/>
        <v>0</v>
      </c>
      <c r="J37" s="52" t="s">
        <v>183</v>
      </c>
    </row>
    <row r="38" spans="1:10" s="45" customFormat="1" ht="47.25">
      <c r="A38" s="18" t="s">
        <v>19</v>
      </c>
      <c r="B38" s="19" t="s">
        <v>105</v>
      </c>
      <c r="C38" s="18" t="s">
        <v>182</v>
      </c>
      <c r="D38" s="37">
        <f t="shared" ref="D38:I38" si="16">D39+D66+D83+D86+D90+D91</f>
        <v>0</v>
      </c>
      <c r="E38" s="37">
        <f t="shared" si="16"/>
        <v>0</v>
      </c>
      <c r="F38" s="37">
        <f t="shared" si="16"/>
        <v>0</v>
      </c>
      <c r="G38" s="37">
        <f t="shared" si="16"/>
        <v>0</v>
      </c>
      <c r="H38" s="37">
        <f t="shared" si="16"/>
        <v>0</v>
      </c>
      <c r="I38" s="37">
        <f t="shared" si="16"/>
        <v>0</v>
      </c>
      <c r="J38" s="49" t="s">
        <v>183</v>
      </c>
    </row>
    <row r="39" spans="1:10" s="45" customFormat="1">
      <c r="A39" s="18" t="s">
        <v>20</v>
      </c>
      <c r="B39" s="19" t="s">
        <v>119</v>
      </c>
      <c r="C39" s="18" t="s">
        <v>182</v>
      </c>
      <c r="D39" s="37">
        <f t="shared" ref="D39:I39" si="17">D40+D44+D47+D56</f>
        <v>0</v>
      </c>
      <c r="E39" s="37">
        <f t="shared" si="17"/>
        <v>0</v>
      </c>
      <c r="F39" s="37">
        <f t="shared" si="17"/>
        <v>0</v>
      </c>
      <c r="G39" s="37">
        <f t="shared" si="17"/>
        <v>0</v>
      </c>
      <c r="H39" s="37">
        <f t="shared" si="17"/>
        <v>0</v>
      </c>
      <c r="I39" s="37">
        <f t="shared" si="17"/>
        <v>0</v>
      </c>
      <c r="J39" s="49" t="s">
        <v>183</v>
      </c>
    </row>
    <row r="40" spans="1:10" s="45" customFormat="1" ht="31.5" hidden="1" customHeight="1">
      <c r="A40" s="18" t="s">
        <v>21</v>
      </c>
      <c r="B40" s="19" t="s">
        <v>120</v>
      </c>
      <c r="C40" s="18" t="s">
        <v>182</v>
      </c>
      <c r="D40" s="37">
        <f t="shared" ref="D40:I40" si="18">D41+D42+D43</f>
        <v>0</v>
      </c>
      <c r="E40" s="37">
        <f t="shared" si="18"/>
        <v>0</v>
      </c>
      <c r="F40" s="37">
        <f t="shared" si="18"/>
        <v>0</v>
      </c>
      <c r="G40" s="37">
        <f t="shared" si="18"/>
        <v>0</v>
      </c>
      <c r="H40" s="37">
        <f t="shared" si="18"/>
        <v>0</v>
      </c>
      <c r="I40" s="37">
        <f t="shared" si="18"/>
        <v>0</v>
      </c>
      <c r="J40" s="49" t="s">
        <v>183</v>
      </c>
    </row>
    <row r="41" spans="1:10" s="45" customFormat="1" ht="47.25" hidden="1" customHeight="1">
      <c r="A41" s="18" t="s">
        <v>60</v>
      </c>
      <c r="B41" s="19" t="s">
        <v>121</v>
      </c>
      <c r="C41" s="18" t="s">
        <v>182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49" t="s">
        <v>183</v>
      </c>
    </row>
    <row r="42" spans="1:10" s="45" customFormat="1" ht="47.25" hidden="1" customHeight="1">
      <c r="A42" s="18" t="s">
        <v>61</v>
      </c>
      <c r="B42" s="19" t="s">
        <v>122</v>
      </c>
      <c r="C42" s="18" t="s">
        <v>182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49" t="s">
        <v>183</v>
      </c>
    </row>
    <row r="43" spans="1:10" s="45" customFormat="1" ht="31.5" hidden="1" customHeight="1">
      <c r="A43" s="18" t="s">
        <v>62</v>
      </c>
      <c r="B43" s="19" t="s">
        <v>123</v>
      </c>
      <c r="C43" s="18" t="s">
        <v>182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53" t="s">
        <v>183</v>
      </c>
    </row>
    <row r="44" spans="1:10" s="45" customFormat="1" ht="31.5" hidden="1" customHeight="1">
      <c r="A44" s="18" t="s">
        <v>22</v>
      </c>
      <c r="B44" s="19" t="s">
        <v>124</v>
      </c>
      <c r="C44" s="18" t="s">
        <v>182</v>
      </c>
      <c r="D44" s="37">
        <f t="shared" ref="D44:I44" si="19">D45+D46</f>
        <v>0</v>
      </c>
      <c r="E44" s="37">
        <f t="shared" si="19"/>
        <v>0</v>
      </c>
      <c r="F44" s="37">
        <f t="shared" si="19"/>
        <v>0</v>
      </c>
      <c r="G44" s="37">
        <f t="shared" si="19"/>
        <v>0</v>
      </c>
      <c r="H44" s="37">
        <f t="shared" si="19"/>
        <v>0</v>
      </c>
      <c r="I44" s="37">
        <f t="shared" si="19"/>
        <v>0</v>
      </c>
      <c r="J44" s="53" t="s">
        <v>183</v>
      </c>
    </row>
    <row r="45" spans="1:10" s="45" customFormat="1" ht="47.25" hidden="1" customHeight="1">
      <c r="A45" s="18" t="s">
        <v>63</v>
      </c>
      <c r="B45" s="19" t="s">
        <v>125</v>
      </c>
      <c r="C45" s="18" t="s">
        <v>182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53" t="s">
        <v>183</v>
      </c>
    </row>
    <row r="46" spans="1:10" s="45" customFormat="1" ht="31.5" hidden="1" customHeight="1">
      <c r="A46" s="18" t="s">
        <v>64</v>
      </c>
      <c r="B46" s="19" t="s">
        <v>126</v>
      </c>
      <c r="C46" s="18" t="s">
        <v>182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53" t="s">
        <v>183</v>
      </c>
    </row>
    <row r="47" spans="1:10" s="45" customFormat="1" ht="31.5" hidden="1" customHeight="1">
      <c r="A47" s="18" t="s">
        <v>23</v>
      </c>
      <c r="B47" s="19" t="s">
        <v>127</v>
      </c>
      <c r="C47" s="18" t="s">
        <v>182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53" t="s">
        <v>183</v>
      </c>
    </row>
    <row r="48" spans="1:10" s="45" customFormat="1" ht="31.5" hidden="1" customHeight="1">
      <c r="A48" s="18" t="s">
        <v>65</v>
      </c>
      <c r="B48" s="28" t="s">
        <v>128</v>
      </c>
      <c r="C48" s="18" t="s">
        <v>182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53" t="s">
        <v>183</v>
      </c>
    </row>
    <row r="49" spans="1:10" s="45" customFormat="1" ht="63" hidden="1" customHeight="1">
      <c r="A49" s="18" t="s">
        <v>65</v>
      </c>
      <c r="B49" s="19" t="s">
        <v>129</v>
      </c>
      <c r="C49" s="18" t="s">
        <v>182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53" t="s">
        <v>183</v>
      </c>
    </row>
    <row r="50" spans="1:10" s="45" customFormat="1" ht="63" hidden="1" customHeight="1">
      <c r="A50" s="18" t="s">
        <v>65</v>
      </c>
      <c r="B50" s="19" t="s">
        <v>130</v>
      </c>
      <c r="C50" s="18" t="s">
        <v>182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53" t="s">
        <v>183</v>
      </c>
    </row>
    <row r="51" spans="1:10" s="45" customFormat="1" ht="63" hidden="1" customHeight="1">
      <c r="A51" s="18" t="s">
        <v>65</v>
      </c>
      <c r="B51" s="19" t="s">
        <v>131</v>
      </c>
      <c r="C51" s="18" t="s">
        <v>182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53" t="s">
        <v>183</v>
      </c>
    </row>
    <row r="52" spans="1:10" s="45" customFormat="1" ht="31.5" hidden="1" customHeight="1">
      <c r="A52" s="18" t="s">
        <v>66</v>
      </c>
      <c r="B52" s="28" t="s">
        <v>128</v>
      </c>
      <c r="C52" s="18" t="s">
        <v>182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53" t="s">
        <v>183</v>
      </c>
    </row>
    <row r="53" spans="1:10" s="45" customFormat="1" ht="63" hidden="1" customHeight="1">
      <c r="A53" s="18" t="s">
        <v>66</v>
      </c>
      <c r="B53" s="19" t="s">
        <v>129</v>
      </c>
      <c r="C53" s="18" t="s">
        <v>182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53" t="s">
        <v>183</v>
      </c>
    </row>
    <row r="54" spans="1:10" s="45" customFormat="1" ht="63" hidden="1" customHeight="1">
      <c r="A54" s="18" t="s">
        <v>66</v>
      </c>
      <c r="B54" s="19" t="s">
        <v>130</v>
      </c>
      <c r="C54" s="18" t="s">
        <v>182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53" t="s">
        <v>183</v>
      </c>
    </row>
    <row r="55" spans="1:10" s="45" customFormat="1" ht="63" hidden="1" customHeight="1">
      <c r="A55" s="18" t="s">
        <v>66</v>
      </c>
      <c r="B55" s="19" t="s">
        <v>131</v>
      </c>
      <c r="C55" s="18" t="s">
        <v>182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53" t="s">
        <v>183</v>
      </c>
    </row>
    <row r="56" spans="1:10" s="45" customFormat="1" ht="63">
      <c r="A56" s="18" t="s">
        <v>67</v>
      </c>
      <c r="B56" s="19" t="s">
        <v>132</v>
      </c>
      <c r="C56" s="18" t="s">
        <v>182</v>
      </c>
      <c r="D56" s="37">
        <f>D57+D58</f>
        <v>0</v>
      </c>
      <c r="E56" s="37">
        <f t="shared" ref="E56:I56" si="20">E57+E58</f>
        <v>0</v>
      </c>
      <c r="F56" s="37">
        <f t="shared" si="20"/>
        <v>0</v>
      </c>
      <c r="G56" s="37">
        <f t="shared" si="20"/>
        <v>0</v>
      </c>
      <c r="H56" s="37">
        <f t="shared" si="20"/>
        <v>0</v>
      </c>
      <c r="I56" s="37">
        <f t="shared" si="20"/>
        <v>0</v>
      </c>
      <c r="J56" s="53" t="s">
        <v>183</v>
      </c>
    </row>
    <row r="57" spans="1:10" s="45" customFormat="1" ht="47.25">
      <c r="A57" s="18" t="s">
        <v>68</v>
      </c>
      <c r="B57" s="19" t="s">
        <v>133</v>
      </c>
      <c r="C57" s="18" t="s">
        <v>182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53" t="s">
        <v>183</v>
      </c>
    </row>
    <row r="58" spans="1:10" s="45" customFormat="1" ht="47.25">
      <c r="A58" s="18" t="s">
        <v>69</v>
      </c>
      <c r="B58" s="19" t="s">
        <v>134</v>
      </c>
      <c r="C58" s="18" t="s">
        <v>182</v>
      </c>
      <c r="D58" s="37">
        <f>SUM(D59:D65)</f>
        <v>0</v>
      </c>
      <c r="E58" s="37">
        <f t="shared" ref="E58:I58" si="21">SUM(E59:E65)</f>
        <v>0</v>
      </c>
      <c r="F58" s="37">
        <f t="shared" si="21"/>
        <v>0</v>
      </c>
      <c r="G58" s="37">
        <f t="shared" si="21"/>
        <v>0</v>
      </c>
      <c r="H58" s="37">
        <f t="shared" si="21"/>
        <v>0</v>
      </c>
      <c r="I58" s="37">
        <f t="shared" si="21"/>
        <v>0</v>
      </c>
      <c r="J58" s="53" t="s">
        <v>183</v>
      </c>
    </row>
    <row r="59" spans="1:10" s="45" customFormat="1" ht="15.75" customHeight="1">
      <c r="A59" s="26" t="s">
        <v>297</v>
      </c>
      <c r="B59" s="27" t="s">
        <v>202</v>
      </c>
      <c r="C59" s="26" t="s">
        <v>203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61" t="s">
        <v>304</v>
      </c>
    </row>
    <row r="60" spans="1:10" s="45" customFormat="1" ht="31.5">
      <c r="A60" s="26" t="s">
        <v>298</v>
      </c>
      <c r="B60" s="27" t="s">
        <v>204</v>
      </c>
      <c r="C60" s="26" t="s">
        <v>205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61" t="s">
        <v>304</v>
      </c>
    </row>
    <row r="61" spans="1:10" s="45" customFormat="1" ht="31.5">
      <c r="A61" s="26" t="s">
        <v>299</v>
      </c>
      <c r="B61" s="27" t="s">
        <v>206</v>
      </c>
      <c r="C61" s="26" t="s">
        <v>207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61" t="s">
        <v>304</v>
      </c>
    </row>
    <row r="62" spans="1:10" s="45" customFormat="1" ht="31.5">
      <c r="A62" s="26" t="s">
        <v>300</v>
      </c>
      <c r="B62" s="27" t="s">
        <v>208</v>
      </c>
      <c r="C62" s="26" t="s">
        <v>209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61" t="s">
        <v>304</v>
      </c>
    </row>
    <row r="63" spans="1:10" s="45" customFormat="1" ht="90" customHeight="1">
      <c r="A63" s="26" t="s">
        <v>301</v>
      </c>
      <c r="B63" s="27" t="s">
        <v>210</v>
      </c>
      <c r="C63" s="26" t="s">
        <v>211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61" t="s">
        <v>304</v>
      </c>
    </row>
    <row r="64" spans="1:10" s="45" customFormat="1">
      <c r="A64" s="26" t="s">
        <v>302</v>
      </c>
      <c r="B64" s="27" t="s">
        <v>200</v>
      </c>
      <c r="C64" s="26" t="s">
        <v>201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54" t="s">
        <v>183</v>
      </c>
    </row>
    <row r="65" spans="1:10" s="45" customFormat="1" ht="47.25">
      <c r="A65" s="26" t="s">
        <v>303</v>
      </c>
      <c r="B65" s="27" t="s">
        <v>212</v>
      </c>
      <c r="C65" s="26" t="s">
        <v>306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54" t="s">
        <v>304</v>
      </c>
    </row>
    <row r="66" spans="1:10" s="45" customFormat="1" ht="31.5">
      <c r="A66" s="18" t="s">
        <v>24</v>
      </c>
      <c r="B66" s="19" t="s">
        <v>135</v>
      </c>
      <c r="C66" s="18" t="s">
        <v>182</v>
      </c>
      <c r="D66" s="37">
        <f t="shared" ref="D66:I66" si="22">D67+D75+D78+D79</f>
        <v>0</v>
      </c>
      <c r="E66" s="37">
        <f t="shared" si="22"/>
        <v>0</v>
      </c>
      <c r="F66" s="37">
        <f t="shared" si="22"/>
        <v>0</v>
      </c>
      <c r="G66" s="37">
        <f t="shared" si="22"/>
        <v>0</v>
      </c>
      <c r="H66" s="37">
        <f t="shared" si="22"/>
        <v>0</v>
      </c>
      <c r="I66" s="37">
        <f t="shared" si="22"/>
        <v>0</v>
      </c>
      <c r="J66" s="53" t="s">
        <v>183</v>
      </c>
    </row>
    <row r="67" spans="1:10" s="45" customFormat="1" ht="47.25">
      <c r="A67" s="18" t="s">
        <v>25</v>
      </c>
      <c r="B67" s="19" t="s">
        <v>136</v>
      </c>
      <c r="C67" s="18" t="s">
        <v>182</v>
      </c>
      <c r="D67" s="37">
        <f t="shared" ref="D67:I67" si="23">D68+D72</f>
        <v>0</v>
      </c>
      <c r="E67" s="37">
        <f t="shared" si="23"/>
        <v>0</v>
      </c>
      <c r="F67" s="37">
        <f t="shared" si="23"/>
        <v>0</v>
      </c>
      <c r="G67" s="37">
        <f t="shared" si="23"/>
        <v>0</v>
      </c>
      <c r="H67" s="37">
        <f t="shared" si="23"/>
        <v>0</v>
      </c>
      <c r="I67" s="37">
        <f t="shared" si="23"/>
        <v>0</v>
      </c>
      <c r="J67" s="53" t="s">
        <v>183</v>
      </c>
    </row>
    <row r="68" spans="1:10" s="45" customFormat="1" ht="31.5">
      <c r="A68" s="18" t="s">
        <v>70</v>
      </c>
      <c r="B68" s="19" t="s">
        <v>137</v>
      </c>
      <c r="C68" s="18" t="s">
        <v>182</v>
      </c>
      <c r="D68" s="37">
        <f t="shared" ref="D68:I68" si="24">D69+D70+D71</f>
        <v>0</v>
      </c>
      <c r="E68" s="37">
        <f t="shared" si="24"/>
        <v>0</v>
      </c>
      <c r="F68" s="37">
        <f t="shared" si="24"/>
        <v>0</v>
      </c>
      <c r="G68" s="37">
        <f t="shared" si="24"/>
        <v>0</v>
      </c>
      <c r="H68" s="37">
        <f t="shared" si="24"/>
        <v>0</v>
      </c>
      <c r="I68" s="37">
        <f t="shared" si="24"/>
        <v>0</v>
      </c>
      <c r="J68" s="53" t="s">
        <v>183</v>
      </c>
    </row>
    <row r="69" spans="1:10" s="45" customFormat="1" ht="156" customHeight="1">
      <c r="A69" s="26" t="s">
        <v>213</v>
      </c>
      <c r="B69" s="27" t="s">
        <v>214</v>
      </c>
      <c r="C69" s="26" t="s">
        <v>215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54" t="s">
        <v>305</v>
      </c>
    </row>
    <row r="70" spans="1:10" s="45" customFormat="1" ht="96.75" customHeight="1">
      <c r="A70" s="26" t="s">
        <v>216</v>
      </c>
      <c r="B70" s="27" t="s">
        <v>217</v>
      </c>
      <c r="C70" s="26" t="s">
        <v>307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54" t="s">
        <v>304</v>
      </c>
    </row>
    <row r="71" spans="1:10" s="45" customFormat="1" ht="119.25" customHeight="1">
      <c r="A71" s="26" t="s">
        <v>218</v>
      </c>
      <c r="B71" s="27" t="s">
        <v>219</v>
      </c>
      <c r="C71" s="26" t="s">
        <v>220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54" t="s">
        <v>304</v>
      </c>
    </row>
    <row r="72" spans="1:10" s="45" customFormat="1" ht="31.5">
      <c r="A72" s="18" t="s">
        <v>71</v>
      </c>
      <c r="B72" s="19" t="s">
        <v>138</v>
      </c>
      <c r="C72" s="18" t="s">
        <v>182</v>
      </c>
      <c r="D72" s="37">
        <f t="shared" ref="D72:I72" si="25">D73+D74</f>
        <v>0</v>
      </c>
      <c r="E72" s="37">
        <f t="shared" si="25"/>
        <v>0</v>
      </c>
      <c r="F72" s="37">
        <f t="shared" si="25"/>
        <v>0</v>
      </c>
      <c r="G72" s="37">
        <f t="shared" si="25"/>
        <v>0</v>
      </c>
      <c r="H72" s="37">
        <f t="shared" si="25"/>
        <v>0</v>
      </c>
      <c r="I72" s="37">
        <f t="shared" si="25"/>
        <v>0</v>
      </c>
      <c r="J72" s="53" t="s">
        <v>183</v>
      </c>
    </row>
    <row r="73" spans="1:10" s="45" customFormat="1" ht="134.25" customHeight="1">
      <c r="A73" s="26" t="s">
        <v>221</v>
      </c>
      <c r="B73" s="27" t="s">
        <v>222</v>
      </c>
      <c r="C73" s="26" t="s">
        <v>223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54" t="s">
        <v>304</v>
      </c>
    </row>
    <row r="74" spans="1:10" s="45" customFormat="1" ht="99.75" customHeight="1">
      <c r="A74" s="26" t="s">
        <v>224</v>
      </c>
      <c r="B74" s="27" t="s">
        <v>225</v>
      </c>
      <c r="C74" s="26" t="s">
        <v>226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54" t="s">
        <v>304</v>
      </c>
    </row>
    <row r="75" spans="1:10" s="45" customFormat="1" ht="31.5">
      <c r="A75" s="18" t="s">
        <v>26</v>
      </c>
      <c r="B75" s="19" t="s">
        <v>139</v>
      </c>
      <c r="C75" s="18" t="s">
        <v>182</v>
      </c>
      <c r="D75" s="37">
        <f t="shared" ref="D75:I75" si="26">D76+D77</f>
        <v>0</v>
      </c>
      <c r="E75" s="37">
        <f t="shared" si="26"/>
        <v>0</v>
      </c>
      <c r="F75" s="37">
        <f t="shared" si="26"/>
        <v>0</v>
      </c>
      <c r="G75" s="37">
        <f t="shared" si="26"/>
        <v>0</v>
      </c>
      <c r="H75" s="37">
        <f t="shared" si="26"/>
        <v>0</v>
      </c>
      <c r="I75" s="37">
        <f t="shared" si="26"/>
        <v>0</v>
      </c>
      <c r="J75" s="53" t="s">
        <v>183</v>
      </c>
    </row>
    <row r="76" spans="1:10" s="45" customFormat="1">
      <c r="A76" s="18" t="s">
        <v>72</v>
      </c>
      <c r="B76" s="19" t="s">
        <v>140</v>
      </c>
      <c r="C76" s="18" t="s">
        <v>182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53" t="s">
        <v>183</v>
      </c>
    </row>
    <row r="77" spans="1:10" s="45" customFormat="1" ht="31.5">
      <c r="A77" s="18" t="s">
        <v>73</v>
      </c>
      <c r="B77" s="19" t="s">
        <v>141</v>
      </c>
      <c r="C77" s="18" t="s">
        <v>182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53" t="s">
        <v>183</v>
      </c>
    </row>
    <row r="78" spans="1:10" s="45" customFormat="1" ht="31.5" hidden="1" customHeight="1">
      <c r="A78" s="18" t="s">
        <v>74</v>
      </c>
      <c r="B78" s="19" t="s">
        <v>142</v>
      </c>
      <c r="C78" s="18" t="s">
        <v>182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53" t="s">
        <v>183</v>
      </c>
    </row>
    <row r="79" spans="1:10" s="45" customFormat="1" ht="31.5">
      <c r="A79" s="18" t="s">
        <v>75</v>
      </c>
      <c r="B79" s="19" t="s">
        <v>143</v>
      </c>
      <c r="C79" s="18" t="s">
        <v>182</v>
      </c>
      <c r="D79" s="37">
        <f t="shared" ref="D79:I79" si="27">D80+D82</f>
        <v>0</v>
      </c>
      <c r="E79" s="37">
        <f t="shared" si="27"/>
        <v>0</v>
      </c>
      <c r="F79" s="37">
        <f t="shared" si="27"/>
        <v>0</v>
      </c>
      <c r="G79" s="37">
        <f t="shared" si="27"/>
        <v>0</v>
      </c>
      <c r="H79" s="37">
        <f t="shared" si="27"/>
        <v>0</v>
      </c>
      <c r="I79" s="37">
        <f t="shared" si="27"/>
        <v>0</v>
      </c>
      <c r="J79" s="53" t="s">
        <v>183</v>
      </c>
    </row>
    <row r="80" spans="1:10" s="45" customFormat="1" ht="31.5">
      <c r="A80" s="18" t="s">
        <v>76</v>
      </c>
      <c r="B80" s="19" t="s">
        <v>144</v>
      </c>
      <c r="C80" s="18" t="s">
        <v>182</v>
      </c>
      <c r="D80" s="37">
        <f t="shared" ref="D80:I80" si="28">D81</f>
        <v>0</v>
      </c>
      <c r="E80" s="37">
        <f t="shared" si="28"/>
        <v>0</v>
      </c>
      <c r="F80" s="37">
        <f t="shared" si="28"/>
        <v>0</v>
      </c>
      <c r="G80" s="37">
        <f t="shared" si="28"/>
        <v>0</v>
      </c>
      <c r="H80" s="37">
        <f t="shared" si="28"/>
        <v>0</v>
      </c>
      <c r="I80" s="37">
        <f t="shared" si="28"/>
        <v>0</v>
      </c>
      <c r="J80" s="53" t="s">
        <v>183</v>
      </c>
    </row>
    <row r="81" spans="1:10" s="45" customFormat="1">
      <c r="A81" s="26" t="s">
        <v>227</v>
      </c>
      <c r="B81" s="27" t="s">
        <v>228</v>
      </c>
      <c r="C81" s="26" t="s">
        <v>229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54" t="s">
        <v>304</v>
      </c>
    </row>
    <row r="82" spans="1:10" s="45" customFormat="1" ht="31.5">
      <c r="A82" s="18" t="s">
        <v>77</v>
      </c>
      <c r="B82" s="19" t="s">
        <v>145</v>
      </c>
      <c r="C82" s="18" t="s">
        <v>182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53" t="s">
        <v>183</v>
      </c>
    </row>
    <row r="83" spans="1:10" s="45" customFormat="1" ht="47.25" hidden="1" customHeight="1">
      <c r="A83" s="18" t="s">
        <v>27</v>
      </c>
      <c r="B83" s="19" t="s">
        <v>146</v>
      </c>
      <c r="C83" s="18" t="s">
        <v>182</v>
      </c>
      <c r="D83" s="37">
        <f t="shared" ref="D83:I83" si="29">D84+D85</f>
        <v>0</v>
      </c>
      <c r="E83" s="37">
        <f t="shared" si="29"/>
        <v>0</v>
      </c>
      <c r="F83" s="37">
        <f t="shared" si="29"/>
        <v>0</v>
      </c>
      <c r="G83" s="37">
        <f t="shared" si="29"/>
        <v>0</v>
      </c>
      <c r="H83" s="37">
        <f t="shared" si="29"/>
        <v>0</v>
      </c>
      <c r="I83" s="37">
        <f t="shared" si="29"/>
        <v>0</v>
      </c>
      <c r="J83" s="53" t="s">
        <v>183</v>
      </c>
    </row>
    <row r="84" spans="1:10" s="45" customFormat="1" ht="47.25" hidden="1" customHeight="1">
      <c r="A84" s="18" t="s">
        <v>28</v>
      </c>
      <c r="B84" s="19" t="s">
        <v>147</v>
      </c>
      <c r="C84" s="18" t="s">
        <v>182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53" t="s">
        <v>183</v>
      </c>
    </row>
    <row r="85" spans="1:10" s="45" customFormat="1" ht="31.5" hidden="1" customHeight="1">
      <c r="A85" s="18" t="s">
        <v>29</v>
      </c>
      <c r="B85" s="19" t="s">
        <v>230</v>
      </c>
      <c r="C85" s="18" t="s">
        <v>182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53" t="s">
        <v>183</v>
      </c>
    </row>
    <row r="86" spans="1:10" s="45" customFormat="1" ht="31.5">
      <c r="A86" s="18" t="s">
        <v>30</v>
      </c>
      <c r="B86" s="19" t="s">
        <v>148</v>
      </c>
      <c r="C86" s="18" t="s">
        <v>182</v>
      </c>
      <c r="D86" s="37">
        <f t="shared" ref="D86:I86" si="30">SUM(D87:D89)</f>
        <v>0</v>
      </c>
      <c r="E86" s="37">
        <f t="shared" si="30"/>
        <v>0</v>
      </c>
      <c r="F86" s="37">
        <f t="shared" si="30"/>
        <v>0</v>
      </c>
      <c r="G86" s="37">
        <f t="shared" si="30"/>
        <v>0</v>
      </c>
      <c r="H86" s="37">
        <f t="shared" si="30"/>
        <v>0</v>
      </c>
      <c r="I86" s="37">
        <f t="shared" si="30"/>
        <v>0</v>
      </c>
      <c r="J86" s="53" t="s">
        <v>183</v>
      </c>
    </row>
    <row r="87" spans="1:10" s="45" customFormat="1" ht="105.75" customHeight="1">
      <c r="A87" s="26" t="s">
        <v>231</v>
      </c>
      <c r="B87" s="27" t="s">
        <v>232</v>
      </c>
      <c r="C87" s="26" t="s">
        <v>233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54" t="s">
        <v>304</v>
      </c>
    </row>
    <row r="88" spans="1:10" s="45" customFormat="1" ht="55.5" customHeight="1">
      <c r="A88" s="26" t="s">
        <v>234</v>
      </c>
      <c r="B88" s="27" t="s">
        <v>295</v>
      </c>
      <c r="C88" s="26" t="s">
        <v>235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54" t="s">
        <v>305</v>
      </c>
    </row>
    <row r="89" spans="1:10" s="45" customFormat="1" ht="93" customHeight="1">
      <c r="A89" s="26" t="s">
        <v>236</v>
      </c>
      <c r="B89" s="27" t="s">
        <v>237</v>
      </c>
      <c r="C89" s="26" t="s">
        <v>238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54" t="s">
        <v>304</v>
      </c>
    </row>
    <row r="90" spans="1:10" s="45" customFormat="1" ht="31.5" hidden="1" customHeight="1">
      <c r="A90" s="18" t="s">
        <v>78</v>
      </c>
      <c r="B90" s="19" t="s">
        <v>110</v>
      </c>
      <c r="C90" s="18" t="s">
        <v>182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53" t="s">
        <v>183</v>
      </c>
    </row>
    <row r="91" spans="1:10" s="45" customFormat="1">
      <c r="A91" s="18" t="s">
        <v>79</v>
      </c>
      <c r="B91" s="19" t="s">
        <v>149</v>
      </c>
      <c r="C91" s="18" t="s">
        <v>182</v>
      </c>
      <c r="D91" s="37">
        <f t="shared" ref="D91:I91" si="31">SUM(D92:D97)</f>
        <v>0</v>
      </c>
      <c r="E91" s="37">
        <f t="shared" si="31"/>
        <v>0</v>
      </c>
      <c r="F91" s="37">
        <f t="shared" si="31"/>
        <v>0</v>
      </c>
      <c r="G91" s="37">
        <f t="shared" si="31"/>
        <v>0</v>
      </c>
      <c r="H91" s="37">
        <f t="shared" si="31"/>
        <v>0</v>
      </c>
      <c r="I91" s="37">
        <f t="shared" si="31"/>
        <v>0</v>
      </c>
      <c r="J91" s="53" t="s">
        <v>183</v>
      </c>
    </row>
    <row r="92" spans="1:10" s="45" customFormat="1" ht="151.5" customHeight="1">
      <c r="A92" s="26" t="s">
        <v>239</v>
      </c>
      <c r="B92" s="27" t="s">
        <v>240</v>
      </c>
      <c r="C92" s="26" t="s">
        <v>241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54" t="s">
        <v>304</v>
      </c>
    </row>
    <row r="93" spans="1:10" s="45" customFormat="1" ht="109.5" customHeight="1">
      <c r="A93" s="26" t="s">
        <v>242</v>
      </c>
      <c r="B93" s="27" t="s">
        <v>243</v>
      </c>
      <c r="C93" s="26" t="s">
        <v>244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54" t="s">
        <v>304</v>
      </c>
    </row>
    <row r="94" spans="1:10" s="45" customFormat="1" ht="67.5" customHeight="1">
      <c r="A94" s="26" t="s">
        <v>245</v>
      </c>
      <c r="B94" s="27" t="s">
        <v>246</v>
      </c>
      <c r="C94" s="26" t="s">
        <v>310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54" t="s">
        <v>304</v>
      </c>
    </row>
    <row r="95" spans="1:10" s="45" customFormat="1" ht="93.75" customHeight="1">
      <c r="A95" s="26" t="s">
        <v>247</v>
      </c>
      <c r="B95" s="27" t="s">
        <v>296</v>
      </c>
      <c r="C95" s="26" t="s">
        <v>248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54" t="s">
        <v>304</v>
      </c>
    </row>
    <row r="96" spans="1:10" s="45" customFormat="1" ht="38.25" customHeight="1">
      <c r="A96" s="26" t="s">
        <v>249</v>
      </c>
      <c r="B96" s="27" t="s">
        <v>250</v>
      </c>
      <c r="C96" s="26" t="s">
        <v>251</v>
      </c>
      <c r="D96" s="40">
        <v>0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54" t="s">
        <v>304</v>
      </c>
    </row>
    <row r="97" spans="1:10" s="45" customFormat="1">
      <c r="A97" s="26" t="s">
        <v>252</v>
      </c>
      <c r="B97" s="27" t="s">
        <v>253</v>
      </c>
      <c r="C97" s="26" t="s">
        <v>308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54" t="s">
        <v>304</v>
      </c>
    </row>
    <row r="98" spans="1:10" s="47" customFormat="1" ht="31.5">
      <c r="A98" s="20" t="s">
        <v>31</v>
      </c>
      <c r="B98" s="21" t="s">
        <v>150</v>
      </c>
      <c r="C98" s="20" t="s">
        <v>182</v>
      </c>
      <c r="D98" s="38">
        <f t="shared" ref="D98:I98" si="32">D99+D113+D126+D131+D138+D144+D145</f>
        <v>0</v>
      </c>
      <c r="E98" s="38">
        <f t="shared" si="32"/>
        <v>0</v>
      </c>
      <c r="F98" s="38">
        <f t="shared" si="32"/>
        <v>0</v>
      </c>
      <c r="G98" s="38">
        <f t="shared" si="32"/>
        <v>0</v>
      </c>
      <c r="H98" s="38">
        <f t="shared" si="32"/>
        <v>0</v>
      </c>
      <c r="I98" s="38">
        <f t="shared" si="32"/>
        <v>0</v>
      </c>
      <c r="J98" s="55" t="s">
        <v>183</v>
      </c>
    </row>
    <row r="99" spans="1:10" s="47" customFormat="1" ht="15.75" hidden="1" customHeight="1">
      <c r="A99" s="20" t="s">
        <v>32</v>
      </c>
      <c r="B99" s="21" t="s">
        <v>151</v>
      </c>
      <c r="C99" s="20" t="s">
        <v>182</v>
      </c>
      <c r="D99" s="38">
        <f t="shared" ref="D99:I99" si="33">D100+D103+D106+D112</f>
        <v>0</v>
      </c>
      <c r="E99" s="38">
        <f t="shared" si="33"/>
        <v>0</v>
      </c>
      <c r="F99" s="38">
        <f t="shared" si="33"/>
        <v>0</v>
      </c>
      <c r="G99" s="38">
        <f t="shared" si="33"/>
        <v>0</v>
      </c>
      <c r="H99" s="38">
        <f t="shared" si="33"/>
        <v>0</v>
      </c>
      <c r="I99" s="38">
        <f t="shared" si="33"/>
        <v>0</v>
      </c>
      <c r="J99" s="55" t="s">
        <v>183</v>
      </c>
    </row>
    <row r="100" spans="1:10" s="47" customFormat="1" ht="63" hidden="1" customHeight="1">
      <c r="A100" s="20" t="s">
        <v>33</v>
      </c>
      <c r="B100" s="21" t="s">
        <v>152</v>
      </c>
      <c r="C100" s="20" t="s">
        <v>182</v>
      </c>
      <c r="D100" s="38">
        <f t="shared" ref="D100:I100" si="34">D101+D102</f>
        <v>0</v>
      </c>
      <c r="E100" s="38">
        <f t="shared" si="34"/>
        <v>0</v>
      </c>
      <c r="F100" s="38">
        <f t="shared" si="34"/>
        <v>0</v>
      </c>
      <c r="G100" s="38">
        <f t="shared" si="34"/>
        <v>0</v>
      </c>
      <c r="H100" s="38">
        <f t="shared" si="34"/>
        <v>0</v>
      </c>
      <c r="I100" s="38">
        <f t="shared" si="34"/>
        <v>0</v>
      </c>
      <c r="J100" s="55" t="s">
        <v>183</v>
      </c>
    </row>
    <row r="101" spans="1:10" s="47" customFormat="1" ht="31.5" hidden="1" customHeight="1">
      <c r="A101" s="20" t="s">
        <v>80</v>
      </c>
      <c r="B101" s="29" t="s">
        <v>153</v>
      </c>
      <c r="C101" s="20" t="s">
        <v>182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55" t="s">
        <v>183</v>
      </c>
    </row>
    <row r="102" spans="1:10" s="47" customFormat="1" ht="31.5" hidden="1" customHeight="1">
      <c r="A102" s="20" t="s">
        <v>81</v>
      </c>
      <c r="B102" s="29" t="s">
        <v>153</v>
      </c>
      <c r="C102" s="20" t="s">
        <v>182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55" t="s">
        <v>183</v>
      </c>
    </row>
    <row r="103" spans="1:10" s="47" customFormat="1" ht="31.5" hidden="1" customHeight="1">
      <c r="A103" s="20" t="s">
        <v>34</v>
      </c>
      <c r="B103" s="21" t="s">
        <v>154</v>
      </c>
      <c r="C103" s="20" t="s">
        <v>182</v>
      </c>
      <c r="D103" s="38">
        <f t="shared" ref="D103:I103" si="35">D104+D105</f>
        <v>0</v>
      </c>
      <c r="E103" s="38">
        <f t="shared" si="35"/>
        <v>0</v>
      </c>
      <c r="F103" s="38">
        <f t="shared" si="35"/>
        <v>0</v>
      </c>
      <c r="G103" s="38">
        <f t="shared" si="35"/>
        <v>0</v>
      </c>
      <c r="H103" s="38">
        <f t="shared" si="35"/>
        <v>0</v>
      </c>
      <c r="I103" s="38">
        <f t="shared" si="35"/>
        <v>0</v>
      </c>
      <c r="J103" s="55" t="s">
        <v>183</v>
      </c>
    </row>
    <row r="104" spans="1:10" s="47" customFormat="1" ht="31.5" hidden="1" customHeight="1">
      <c r="A104" s="20" t="s">
        <v>82</v>
      </c>
      <c r="B104" s="29" t="s">
        <v>155</v>
      </c>
      <c r="C104" s="20" t="s">
        <v>182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55" t="s">
        <v>183</v>
      </c>
    </row>
    <row r="105" spans="1:10" s="47" customFormat="1" ht="31.5" hidden="1" customHeight="1">
      <c r="A105" s="20" t="s">
        <v>83</v>
      </c>
      <c r="B105" s="29" t="s">
        <v>153</v>
      </c>
      <c r="C105" s="20" t="s">
        <v>182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55" t="s">
        <v>183</v>
      </c>
    </row>
    <row r="106" spans="1:10" s="47" customFormat="1" ht="31.5" hidden="1" customHeight="1">
      <c r="A106" s="20" t="s">
        <v>84</v>
      </c>
      <c r="B106" s="21" t="s">
        <v>156</v>
      </c>
      <c r="C106" s="20" t="s">
        <v>182</v>
      </c>
      <c r="D106" s="38">
        <f t="shared" ref="D106:I106" si="36">D107+D108+D109+D110+D111</f>
        <v>0</v>
      </c>
      <c r="E106" s="38">
        <f t="shared" si="36"/>
        <v>0</v>
      </c>
      <c r="F106" s="38">
        <f t="shared" si="36"/>
        <v>0</v>
      </c>
      <c r="G106" s="38">
        <f t="shared" si="36"/>
        <v>0</v>
      </c>
      <c r="H106" s="38">
        <f t="shared" si="36"/>
        <v>0</v>
      </c>
      <c r="I106" s="38">
        <f t="shared" si="36"/>
        <v>0</v>
      </c>
      <c r="J106" s="55" t="s">
        <v>183</v>
      </c>
    </row>
    <row r="107" spans="1:10" s="47" customFormat="1" ht="63" hidden="1" customHeight="1">
      <c r="A107" s="20" t="s">
        <v>85</v>
      </c>
      <c r="B107" s="21" t="s">
        <v>157</v>
      </c>
      <c r="C107" s="20" t="s">
        <v>182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56" t="s">
        <v>183</v>
      </c>
    </row>
    <row r="108" spans="1:10" s="47" customFormat="1" ht="63" hidden="1" customHeight="1">
      <c r="A108" s="20" t="s">
        <v>86</v>
      </c>
      <c r="B108" s="21" t="s">
        <v>158</v>
      </c>
      <c r="C108" s="20" t="s">
        <v>182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56" t="s">
        <v>183</v>
      </c>
    </row>
    <row r="109" spans="1:10" s="47" customFormat="1" ht="47.25" hidden="1" customHeight="1">
      <c r="A109" s="20" t="s">
        <v>87</v>
      </c>
      <c r="B109" s="21" t="s">
        <v>159</v>
      </c>
      <c r="C109" s="20" t="s">
        <v>182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55" t="s">
        <v>183</v>
      </c>
    </row>
    <row r="110" spans="1:10" s="47" customFormat="1" ht="63" hidden="1" customHeight="1">
      <c r="A110" s="20" t="s">
        <v>88</v>
      </c>
      <c r="B110" s="21" t="s">
        <v>160</v>
      </c>
      <c r="C110" s="20" t="s">
        <v>182</v>
      </c>
      <c r="D110" s="38">
        <v>0</v>
      </c>
      <c r="E110" s="38">
        <v>0</v>
      </c>
      <c r="F110" s="38">
        <v>0</v>
      </c>
      <c r="G110" s="38">
        <v>0</v>
      </c>
      <c r="H110" s="38">
        <v>0</v>
      </c>
      <c r="I110" s="38">
        <v>0</v>
      </c>
      <c r="J110" s="55" t="s">
        <v>183</v>
      </c>
    </row>
    <row r="111" spans="1:10" s="47" customFormat="1" ht="63" hidden="1" customHeight="1">
      <c r="A111" s="20" t="s">
        <v>89</v>
      </c>
      <c r="B111" s="21" t="s">
        <v>161</v>
      </c>
      <c r="C111" s="20" t="s">
        <v>182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55" t="s">
        <v>183</v>
      </c>
    </row>
    <row r="112" spans="1:10" s="47" customFormat="1" ht="31.5" hidden="1" customHeight="1">
      <c r="A112" s="20" t="s">
        <v>90</v>
      </c>
      <c r="B112" s="21" t="s">
        <v>162</v>
      </c>
      <c r="C112" s="20" t="s">
        <v>182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55" t="s">
        <v>183</v>
      </c>
    </row>
    <row r="113" spans="1:10" s="47" customFormat="1" ht="47.25">
      <c r="A113" s="20" t="s">
        <v>35</v>
      </c>
      <c r="B113" s="21" t="s">
        <v>163</v>
      </c>
      <c r="C113" s="20" t="s">
        <v>182</v>
      </c>
      <c r="D113" s="38">
        <f t="shared" ref="D113:I113" si="37">D114+D115+D116+D117</f>
        <v>0</v>
      </c>
      <c r="E113" s="38">
        <f t="shared" si="37"/>
        <v>0</v>
      </c>
      <c r="F113" s="38">
        <f t="shared" si="37"/>
        <v>0</v>
      </c>
      <c r="G113" s="38">
        <f t="shared" si="37"/>
        <v>0</v>
      </c>
      <c r="H113" s="38">
        <f t="shared" si="37"/>
        <v>0</v>
      </c>
      <c r="I113" s="38">
        <f t="shared" si="37"/>
        <v>0</v>
      </c>
      <c r="J113" s="55" t="s">
        <v>183</v>
      </c>
    </row>
    <row r="114" spans="1:10" s="47" customFormat="1" ht="31.5" hidden="1" customHeight="1">
      <c r="A114" s="20" t="s">
        <v>36</v>
      </c>
      <c r="B114" s="21" t="s">
        <v>164</v>
      </c>
      <c r="C114" s="20" t="s">
        <v>182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55" t="s">
        <v>183</v>
      </c>
    </row>
    <row r="115" spans="1:10" s="47" customFormat="1" ht="15.75" hidden="1" customHeight="1">
      <c r="A115" s="20" t="s">
        <v>37</v>
      </c>
      <c r="B115" s="21" t="s">
        <v>165</v>
      </c>
      <c r="C115" s="20" t="s">
        <v>182</v>
      </c>
      <c r="D115" s="38">
        <v>0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55" t="s">
        <v>183</v>
      </c>
    </row>
    <row r="116" spans="1:10" s="47" customFormat="1" ht="15.75" hidden="1" customHeight="1">
      <c r="A116" s="20" t="s">
        <v>91</v>
      </c>
      <c r="B116" s="21" t="s">
        <v>166</v>
      </c>
      <c r="C116" s="20" t="s">
        <v>182</v>
      </c>
      <c r="D116" s="38">
        <v>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57" t="s">
        <v>183</v>
      </c>
    </row>
    <row r="117" spans="1:10" s="47" customFormat="1" ht="31.5">
      <c r="A117" s="20" t="s">
        <v>92</v>
      </c>
      <c r="B117" s="21" t="s">
        <v>144</v>
      </c>
      <c r="C117" s="20" t="s">
        <v>182</v>
      </c>
      <c r="D117" s="38">
        <f t="shared" ref="D117:I117" si="38">SUM(D118:D125)</f>
        <v>0</v>
      </c>
      <c r="E117" s="38">
        <f t="shared" si="38"/>
        <v>0</v>
      </c>
      <c r="F117" s="38">
        <f t="shared" si="38"/>
        <v>0</v>
      </c>
      <c r="G117" s="38">
        <f t="shared" si="38"/>
        <v>0</v>
      </c>
      <c r="H117" s="38">
        <f t="shared" si="38"/>
        <v>0</v>
      </c>
      <c r="I117" s="38">
        <f t="shared" si="38"/>
        <v>0</v>
      </c>
      <c r="J117" s="55" t="s">
        <v>183</v>
      </c>
    </row>
    <row r="118" spans="1:10" s="47" customFormat="1">
      <c r="A118" s="30" t="s">
        <v>254</v>
      </c>
      <c r="B118" s="31" t="s">
        <v>255</v>
      </c>
      <c r="C118" s="30" t="s">
        <v>256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60" t="s">
        <v>305</v>
      </c>
    </row>
    <row r="119" spans="1:10" s="47" customFormat="1" ht="31.5" customHeight="1">
      <c r="A119" s="30" t="s">
        <v>257</v>
      </c>
      <c r="B119" s="31" t="s">
        <v>258</v>
      </c>
      <c r="C119" s="30" t="s">
        <v>259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67" t="s">
        <v>304</v>
      </c>
    </row>
    <row r="120" spans="1:10" s="47" customFormat="1">
      <c r="A120" s="30" t="s">
        <v>260</v>
      </c>
      <c r="B120" s="31" t="s">
        <v>261</v>
      </c>
      <c r="C120" s="30" t="s">
        <v>262</v>
      </c>
      <c r="D120" s="41">
        <v>0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68" t="s">
        <v>304</v>
      </c>
    </row>
    <row r="121" spans="1:10" s="47" customFormat="1" ht="31.5">
      <c r="A121" s="30" t="s">
        <v>263</v>
      </c>
      <c r="B121" s="31" t="s">
        <v>264</v>
      </c>
      <c r="C121" s="30" t="s">
        <v>265</v>
      </c>
      <c r="D121" s="41">
        <v>0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60" t="s">
        <v>304</v>
      </c>
    </row>
    <row r="122" spans="1:10" s="47" customFormat="1">
      <c r="A122" s="30" t="s">
        <v>266</v>
      </c>
      <c r="B122" s="31" t="s">
        <v>267</v>
      </c>
      <c r="C122" s="30" t="s">
        <v>268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60" t="s">
        <v>304</v>
      </c>
    </row>
    <row r="123" spans="1:10" s="47" customFormat="1">
      <c r="A123" s="30" t="s">
        <v>269</v>
      </c>
      <c r="B123" s="31" t="s">
        <v>270</v>
      </c>
      <c r="C123" s="30" t="s">
        <v>271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60" t="s">
        <v>304</v>
      </c>
    </row>
    <row r="124" spans="1:10" s="47" customFormat="1">
      <c r="A124" s="30" t="s">
        <v>272</v>
      </c>
      <c r="B124" s="31" t="s">
        <v>273</v>
      </c>
      <c r="C124" s="30" t="s">
        <v>274</v>
      </c>
      <c r="D124" s="4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60" t="s">
        <v>304</v>
      </c>
    </row>
    <row r="125" spans="1:10" s="47" customFormat="1" ht="31.5">
      <c r="A125" s="30" t="s">
        <v>275</v>
      </c>
      <c r="B125" s="31" t="s">
        <v>276</v>
      </c>
      <c r="C125" s="30" t="s">
        <v>277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60" t="s">
        <v>304</v>
      </c>
    </row>
    <row r="126" spans="1:10" s="47" customFormat="1" ht="15.75" hidden="1" customHeight="1">
      <c r="A126" s="20" t="s">
        <v>38</v>
      </c>
      <c r="B126" s="21" t="s">
        <v>167</v>
      </c>
      <c r="C126" s="20" t="s">
        <v>182</v>
      </c>
      <c r="D126" s="38">
        <f t="shared" ref="D126:I126" si="39">D127+D128+D129+D130</f>
        <v>0</v>
      </c>
      <c r="E126" s="38">
        <f t="shared" si="39"/>
        <v>0</v>
      </c>
      <c r="F126" s="38">
        <f t="shared" si="39"/>
        <v>0</v>
      </c>
      <c r="G126" s="38">
        <f t="shared" si="39"/>
        <v>0</v>
      </c>
      <c r="H126" s="38">
        <f t="shared" si="39"/>
        <v>0</v>
      </c>
      <c r="I126" s="38">
        <f t="shared" si="39"/>
        <v>0</v>
      </c>
      <c r="J126" s="55" t="s">
        <v>183</v>
      </c>
    </row>
    <row r="127" spans="1:10" s="47" customFormat="1" ht="31.5" hidden="1" customHeight="1">
      <c r="A127" s="20" t="s">
        <v>39</v>
      </c>
      <c r="B127" s="21" t="s">
        <v>168</v>
      </c>
      <c r="C127" s="20" t="s">
        <v>182</v>
      </c>
      <c r="D127" s="38">
        <v>0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57" t="s">
        <v>183</v>
      </c>
    </row>
    <row r="128" spans="1:10" s="47" customFormat="1" ht="31.5" hidden="1" customHeight="1">
      <c r="A128" s="20" t="s">
        <v>40</v>
      </c>
      <c r="B128" s="21" t="s">
        <v>169</v>
      </c>
      <c r="C128" s="20" t="s">
        <v>182</v>
      </c>
      <c r="D128" s="38">
        <v>0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55" t="s">
        <v>183</v>
      </c>
    </row>
    <row r="129" spans="1:10" s="47" customFormat="1" ht="31.5" hidden="1" customHeight="1">
      <c r="A129" s="20" t="s">
        <v>41</v>
      </c>
      <c r="B129" s="21" t="s">
        <v>170</v>
      </c>
      <c r="C129" s="20" t="s">
        <v>182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55" t="s">
        <v>183</v>
      </c>
    </row>
    <row r="130" spans="1:10" s="47" customFormat="1" ht="31.5" hidden="1" customHeight="1">
      <c r="A130" s="20" t="s">
        <v>42</v>
      </c>
      <c r="B130" s="21" t="s">
        <v>145</v>
      </c>
      <c r="C130" s="20" t="s">
        <v>182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57" t="s">
        <v>183</v>
      </c>
    </row>
    <row r="131" spans="1:10" s="47" customFormat="1" ht="31.5" hidden="1" customHeight="1">
      <c r="A131" s="20" t="s">
        <v>43</v>
      </c>
      <c r="B131" s="21" t="s">
        <v>171</v>
      </c>
      <c r="C131" s="20" t="s">
        <v>182</v>
      </c>
      <c r="D131" s="38">
        <f t="shared" ref="D131:I131" si="40">D132+D135</f>
        <v>0</v>
      </c>
      <c r="E131" s="38">
        <f t="shared" si="40"/>
        <v>0</v>
      </c>
      <c r="F131" s="38">
        <f t="shared" si="40"/>
        <v>0</v>
      </c>
      <c r="G131" s="38">
        <f t="shared" si="40"/>
        <v>0</v>
      </c>
      <c r="H131" s="38">
        <f t="shared" si="40"/>
        <v>0</v>
      </c>
      <c r="I131" s="38">
        <f t="shared" si="40"/>
        <v>0</v>
      </c>
      <c r="J131" s="55" t="s">
        <v>183</v>
      </c>
    </row>
    <row r="132" spans="1:10" s="47" customFormat="1" ht="15.75" hidden="1" customHeight="1">
      <c r="A132" s="21" t="s">
        <v>44</v>
      </c>
      <c r="B132" s="29" t="s">
        <v>172</v>
      </c>
      <c r="C132" s="20" t="s">
        <v>182</v>
      </c>
      <c r="D132" s="38">
        <f t="shared" ref="D132:I132" si="41">D133+D134</f>
        <v>0</v>
      </c>
      <c r="E132" s="38">
        <f t="shared" si="41"/>
        <v>0</v>
      </c>
      <c r="F132" s="38">
        <f t="shared" si="41"/>
        <v>0</v>
      </c>
      <c r="G132" s="38">
        <f t="shared" si="41"/>
        <v>0</v>
      </c>
      <c r="H132" s="38">
        <f t="shared" si="41"/>
        <v>0</v>
      </c>
      <c r="I132" s="38">
        <f t="shared" si="41"/>
        <v>0</v>
      </c>
      <c r="J132" s="55" t="s">
        <v>183</v>
      </c>
    </row>
    <row r="133" spans="1:10" s="47" customFormat="1" ht="31.5" hidden="1" customHeight="1">
      <c r="A133" s="32" t="s">
        <v>93</v>
      </c>
      <c r="B133" s="21" t="s">
        <v>173</v>
      </c>
      <c r="C133" s="20" t="s">
        <v>182</v>
      </c>
      <c r="D133" s="38">
        <v>0</v>
      </c>
      <c r="E133" s="38">
        <v>0</v>
      </c>
      <c r="F133" s="38">
        <v>0</v>
      </c>
      <c r="G133" s="38">
        <v>0</v>
      </c>
      <c r="H133" s="38">
        <v>0</v>
      </c>
      <c r="I133" s="38">
        <v>0</v>
      </c>
      <c r="J133" s="55" t="s">
        <v>183</v>
      </c>
    </row>
    <row r="134" spans="1:10" s="47" customFormat="1" ht="31.5" hidden="1" customHeight="1">
      <c r="A134" s="32" t="s">
        <v>94</v>
      </c>
      <c r="B134" s="21" t="s">
        <v>174</v>
      </c>
      <c r="C134" s="20" t="s">
        <v>182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55" t="s">
        <v>183</v>
      </c>
    </row>
    <row r="135" spans="1:10" s="47" customFormat="1" ht="15.75" hidden="1" customHeight="1">
      <c r="A135" s="21" t="s">
        <v>45</v>
      </c>
      <c r="B135" s="29" t="s">
        <v>172</v>
      </c>
      <c r="C135" s="20" t="s">
        <v>182</v>
      </c>
      <c r="D135" s="38">
        <f t="shared" ref="D135:I135" si="42">D136+D137</f>
        <v>0</v>
      </c>
      <c r="E135" s="38">
        <f t="shared" si="42"/>
        <v>0</v>
      </c>
      <c r="F135" s="38">
        <f t="shared" si="42"/>
        <v>0</v>
      </c>
      <c r="G135" s="38">
        <f t="shared" si="42"/>
        <v>0</v>
      </c>
      <c r="H135" s="38">
        <f t="shared" si="42"/>
        <v>0</v>
      </c>
      <c r="I135" s="38">
        <f t="shared" si="42"/>
        <v>0</v>
      </c>
      <c r="J135" s="55" t="s">
        <v>183</v>
      </c>
    </row>
    <row r="136" spans="1:10" s="47" customFormat="1" ht="31.5" hidden="1" customHeight="1">
      <c r="A136" s="32" t="s">
        <v>95</v>
      </c>
      <c r="B136" s="21" t="s">
        <v>173</v>
      </c>
      <c r="C136" s="20" t="s">
        <v>182</v>
      </c>
      <c r="D136" s="38"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55" t="s">
        <v>183</v>
      </c>
    </row>
    <row r="137" spans="1:10" s="47" customFormat="1" ht="31.5" hidden="1" customHeight="1">
      <c r="A137" s="32" t="s">
        <v>96</v>
      </c>
      <c r="B137" s="21" t="s">
        <v>174</v>
      </c>
      <c r="C137" s="20" t="s">
        <v>182</v>
      </c>
      <c r="D137" s="38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55" t="s">
        <v>183</v>
      </c>
    </row>
    <row r="138" spans="1:10" s="47" customFormat="1">
      <c r="A138" s="20" t="s">
        <v>97</v>
      </c>
      <c r="B138" s="21" t="s">
        <v>175</v>
      </c>
      <c r="C138" s="20" t="s">
        <v>182</v>
      </c>
      <c r="D138" s="38">
        <f t="shared" ref="D138:I138" si="43">D139+D140+D141+D142</f>
        <v>0</v>
      </c>
      <c r="E138" s="38">
        <f t="shared" si="43"/>
        <v>0</v>
      </c>
      <c r="F138" s="38">
        <f t="shared" si="43"/>
        <v>0</v>
      </c>
      <c r="G138" s="38">
        <f t="shared" si="43"/>
        <v>0</v>
      </c>
      <c r="H138" s="38">
        <f t="shared" si="43"/>
        <v>0</v>
      </c>
      <c r="I138" s="38">
        <f t="shared" si="43"/>
        <v>0</v>
      </c>
      <c r="J138" s="55" t="s">
        <v>183</v>
      </c>
    </row>
    <row r="139" spans="1:10" s="47" customFormat="1" ht="31.5" hidden="1" customHeight="1">
      <c r="A139" s="20" t="s">
        <v>98</v>
      </c>
      <c r="B139" s="21" t="s">
        <v>176</v>
      </c>
      <c r="C139" s="20" t="s">
        <v>182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  <c r="I139" s="38">
        <v>0</v>
      </c>
      <c r="J139" s="55" t="s">
        <v>183</v>
      </c>
    </row>
    <row r="140" spans="1:10" s="47" customFormat="1" ht="15.75" hidden="1" customHeight="1">
      <c r="A140" s="20" t="s">
        <v>99</v>
      </c>
      <c r="B140" s="21" t="s">
        <v>177</v>
      </c>
      <c r="C140" s="20" t="s">
        <v>182</v>
      </c>
      <c r="D140" s="38">
        <v>0</v>
      </c>
      <c r="E140" s="38">
        <v>0</v>
      </c>
      <c r="F140" s="38">
        <v>0</v>
      </c>
      <c r="G140" s="38">
        <v>0</v>
      </c>
      <c r="H140" s="38">
        <v>0</v>
      </c>
      <c r="I140" s="38">
        <v>0</v>
      </c>
      <c r="J140" s="55" t="s">
        <v>183</v>
      </c>
    </row>
    <row r="141" spans="1:10" s="47" customFormat="1" ht="15.75" hidden="1" customHeight="1">
      <c r="A141" s="20" t="s">
        <v>100</v>
      </c>
      <c r="B141" s="21" t="s">
        <v>178</v>
      </c>
      <c r="C141" s="20" t="s">
        <v>182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57" t="s">
        <v>183</v>
      </c>
    </row>
    <row r="142" spans="1:10" s="47" customFormat="1">
      <c r="A142" s="20" t="s">
        <v>101</v>
      </c>
      <c r="B142" s="21" t="s">
        <v>179</v>
      </c>
      <c r="C142" s="20" t="s">
        <v>182</v>
      </c>
      <c r="D142" s="38">
        <f t="shared" ref="D142:I142" si="44">D143</f>
        <v>0</v>
      </c>
      <c r="E142" s="38">
        <f t="shared" si="44"/>
        <v>0</v>
      </c>
      <c r="F142" s="38">
        <f t="shared" si="44"/>
        <v>0</v>
      </c>
      <c r="G142" s="38">
        <f t="shared" si="44"/>
        <v>0</v>
      </c>
      <c r="H142" s="38">
        <f t="shared" si="44"/>
        <v>0</v>
      </c>
      <c r="I142" s="38">
        <f t="shared" si="44"/>
        <v>0</v>
      </c>
      <c r="J142" s="55" t="s">
        <v>183</v>
      </c>
    </row>
    <row r="143" spans="1:10" s="47" customFormat="1" ht="31.5">
      <c r="A143" s="30" t="s">
        <v>278</v>
      </c>
      <c r="B143" s="31" t="s">
        <v>279</v>
      </c>
      <c r="C143" s="30" t="s">
        <v>280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60" t="s">
        <v>304</v>
      </c>
    </row>
    <row r="144" spans="1:10" s="47" customFormat="1" ht="31.5" hidden="1" customHeight="1">
      <c r="A144" s="20" t="s">
        <v>102</v>
      </c>
      <c r="B144" s="21" t="s">
        <v>110</v>
      </c>
      <c r="C144" s="20" t="s">
        <v>182</v>
      </c>
      <c r="D144" s="41">
        <v>0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55" t="s">
        <v>183</v>
      </c>
    </row>
    <row r="145" spans="1:10" s="47" customFormat="1">
      <c r="A145" s="20" t="s">
        <v>103</v>
      </c>
      <c r="B145" s="21" t="s">
        <v>180</v>
      </c>
      <c r="C145" s="20" t="s">
        <v>182</v>
      </c>
      <c r="D145" s="38">
        <f t="shared" ref="D145:I145" si="45">D146+D147+D148</f>
        <v>0</v>
      </c>
      <c r="E145" s="38">
        <f t="shared" si="45"/>
        <v>0</v>
      </c>
      <c r="F145" s="38">
        <f t="shared" si="45"/>
        <v>0</v>
      </c>
      <c r="G145" s="38">
        <f t="shared" si="45"/>
        <v>0</v>
      </c>
      <c r="H145" s="38">
        <f t="shared" si="45"/>
        <v>0</v>
      </c>
      <c r="I145" s="38">
        <f t="shared" si="45"/>
        <v>0</v>
      </c>
      <c r="J145" s="55" t="s">
        <v>183</v>
      </c>
    </row>
    <row r="146" spans="1:10" s="47" customFormat="1">
      <c r="A146" s="30" t="s">
        <v>281</v>
      </c>
      <c r="B146" s="31" t="s">
        <v>282</v>
      </c>
      <c r="C146" s="30" t="s">
        <v>283</v>
      </c>
      <c r="D146" s="41">
        <v>0</v>
      </c>
      <c r="E146" s="41">
        <v>0</v>
      </c>
      <c r="F146" s="41">
        <v>0</v>
      </c>
      <c r="G146" s="41">
        <v>0</v>
      </c>
      <c r="H146" s="41">
        <v>0</v>
      </c>
      <c r="I146" s="41">
        <v>0</v>
      </c>
      <c r="J146" s="60" t="s">
        <v>304</v>
      </c>
    </row>
    <row r="147" spans="1:10" s="47" customFormat="1">
      <c r="A147" s="30" t="s">
        <v>284</v>
      </c>
      <c r="B147" s="31" t="s">
        <v>285</v>
      </c>
      <c r="C147" s="30" t="s">
        <v>309</v>
      </c>
      <c r="D147" s="41">
        <v>0</v>
      </c>
      <c r="E147" s="41">
        <v>0</v>
      </c>
      <c r="F147" s="41">
        <v>0</v>
      </c>
      <c r="G147" s="41">
        <v>0</v>
      </c>
      <c r="H147" s="41">
        <v>0</v>
      </c>
      <c r="I147" s="41">
        <v>0</v>
      </c>
      <c r="J147" s="60" t="s">
        <v>304</v>
      </c>
    </row>
    <row r="148" spans="1:10" s="47" customFormat="1">
      <c r="A148" s="30" t="s">
        <v>286</v>
      </c>
      <c r="B148" s="31" t="s">
        <v>287</v>
      </c>
      <c r="C148" s="30" t="s">
        <v>288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60" t="s">
        <v>304</v>
      </c>
    </row>
    <row r="149" spans="1:10" s="46" customFormat="1">
      <c r="A149" s="33" t="s">
        <v>46</v>
      </c>
      <c r="B149" s="23" t="s">
        <v>181</v>
      </c>
      <c r="C149" s="33" t="s">
        <v>182</v>
      </c>
      <c r="D149" s="42">
        <f t="shared" ref="D149:I149" si="46">D150+D151</f>
        <v>0</v>
      </c>
      <c r="E149" s="42">
        <f t="shared" si="46"/>
        <v>0</v>
      </c>
      <c r="F149" s="42">
        <f t="shared" si="46"/>
        <v>0</v>
      </c>
      <c r="G149" s="42">
        <f t="shared" si="46"/>
        <v>0</v>
      </c>
      <c r="H149" s="42">
        <f t="shared" si="46"/>
        <v>0</v>
      </c>
      <c r="I149" s="42">
        <f t="shared" si="46"/>
        <v>0</v>
      </c>
      <c r="J149" s="58" t="s">
        <v>183</v>
      </c>
    </row>
    <row r="150" spans="1:10" s="46" customFormat="1">
      <c r="A150" s="34" t="s">
        <v>289</v>
      </c>
      <c r="B150" s="35" t="s">
        <v>290</v>
      </c>
      <c r="C150" s="34" t="s">
        <v>291</v>
      </c>
      <c r="D150" s="43">
        <v>0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59" t="s">
        <v>304</v>
      </c>
    </row>
    <row r="151" spans="1:10" s="46" customFormat="1">
      <c r="A151" s="34" t="s">
        <v>292</v>
      </c>
      <c r="B151" s="35" t="s">
        <v>293</v>
      </c>
      <c r="C151" s="34" t="s">
        <v>294</v>
      </c>
      <c r="D151" s="43">
        <v>0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59" t="s">
        <v>304</v>
      </c>
    </row>
  </sheetData>
  <mergeCells count="20">
    <mergeCell ref="J119:J120"/>
    <mergeCell ref="G16:G17"/>
    <mergeCell ref="H16:H17"/>
    <mergeCell ref="I16:I17"/>
    <mergeCell ref="A13:J13"/>
    <mergeCell ref="A14:D14"/>
    <mergeCell ref="A15:A18"/>
    <mergeCell ref="B15:B18"/>
    <mergeCell ref="C15:C18"/>
    <mergeCell ref="D15:I15"/>
    <mergeCell ref="J15:J18"/>
    <mergeCell ref="D16:D17"/>
    <mergeCell ref="E16:E17"/>
    <mergeCell ref="F16:F17"/>
    <mergeCell ref="A12:J12"/>
    <mergeCell ref="A4:J4"/>
    <mergeCell ref="A6:J6"/>
    <mergeCell ref="A7:J7"/>
    <mergeCell ref="A9:J9"/>
    <mergeCell ref="A11:J11"/>
  </mergeCells>
  <pageMargins left="0.4" right="0.27559055118110237" top="0.27559055118110237" bottom="0.27559055118110237" header="0" footer="0"/>
  <pageSetup paperSize="9" scale="39" fitToWidth="0" fitToHeight="0" orientation="landscape" r:id="rId1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2020-03-23T02:28:23Z</cp:lastPrinted>
  <dcterms:created xsi:type="dcterms:W3CDTF">2009-07-27T10:10:26Z</dcterms:created>
  <dcterms:modified xsi:type="dcterms:W3CDTF">2020-04-01T05:08:46Z</dcterms:modified>
</cp:coreProperties>
</file>